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DDCFB1B0-716F-4BF2-9EEF-64FEB933F431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№ 222С" sheetId="5" r:id="rId1"/>
    <sheet name="№ 222аС" sheetId="6" r:id="rId2"/>
    <sheet name="№ 222бС" sheetId="7" r:id="rId3"/>
  </sheets>
  <definedNames>
    <definedName name="_xlnm.Print_Area" localSheetId="1">'№ 222аС'!$A$1:$K$53</definedName>
    <definedName name="_xlnm.Print_Area" localSheetId="2">'№ 222бС'!$A$1:$K$53</definedName>
    <definedName name="_xlnm.Print_Area" localSheetId="0">'№ 222С'!$A$1:$K$51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4" i="7" l="1"/>
  <c r="K44" i="7" s="1"/>
  <c r="I43" i="7" s="1"/>
  <c r="K43" i="7" s="1"/>
  <c r="I42" i="7" s="1"/>
  <c r="K42" i="7" s="1"/>
  <c r="I41" i="7" s="1"/>
  <c r="K41" i="7" s="1"/>
  <c r="I40" i="7" s="1"/>
  <c r="K40" i="7" s="1"/>
  <c r="I39" i="7" s="1"/>
  <c r="K39" i="7" s="1"/>
  <c r="I38" i="7" s="1"/>
  <c r="K38" i="7" s="1"/>
  <c r="I37" i="7" s="1"/>
  <c r="A38" i="7"/>
  <c r="C38" i="7" s="1"/>
  <c r="A39" i="7" s="1"/>
  <c r="C39" i="7" s="1"/>
  <c r="A40" i="7" s="1"/>
  <c r="C40" i="7" s="1"/>
  <c r="A41" i="7" s="1"/>
  <c r="C41" i="7" s="1"/>
  <c r="A42" i="7" s="1"/>
  <c r="C42" i="7" s="1"/>
  <c r="A43" i="7" s="1"/>
  <c r="C43" i="7" s="1"/>
  <c r="A44" i="7" s="1"/>
  <c r="C44" i="7" s="1"/>
  <c r="A45" i="7" s="1"/>
  <c r="I34" i="7"/>
  <c r="K34" i="7" s="1"/>
  <c r="A28" i="7"/>
  <c r="C28" i="7" s="1"/>
  <c r="A29" i="7" s="1"/>
  <c r="C29" i="7" s="1"/>
  <c r="A30" i="7" s="1"/>
  <c r="C30" i="7" s="1"/>
  <c r="A31" i="7" s="1"/>
  <c r="C31" i="7" s="1"/>
  <c r="A32" i="7" s="1"/>
  <c r="C32" i="7" s="1"/>
  <c r="I44" i="6"/>
  <c r="K44" i="6" s="1"/>
  <c r="I43" i="6" s="1"/>
  <c r="K43" i="6" s="1"/>
  <c r="I42" i="6" s="1"/>
  <c r="K42" i="6" s="1"/>
  <c r="I41" i="6" s="1"/>
  <c r="K41" i="6" s="1"/>
  <c r="I40" i="6" s="1"/>
  <c r="K40" i="6" s="1"/>
  <c r="I39" i="6" s="1"/>
  <c r="K39" i="6" s="1"/>
  <c r="I38" i="6" s="1"/>
  <c r="A38" i="6"/>
  <c r="C38" i="6" s="1"/>
  <c r="A39" i="6" s="1"/>
  <c r="C39" i="6" s="1"/>
  <c r="A40" i="6" s="1"/>
  <c r="C40" i="6" s="1"/>
  <c r="A41" i="6" s="1"/>
  <c r="C41" i="6" s="1"/>
  <c r="A42" i="6" s="1"/>
  <c r="C42" i="6" s="1"/>
  <c r="A43" i="6" s="1"/>
  <c r="C43" i="6" s="1"/>
  <c r="A44" i="6" s="1"/>
  <c r="C44" i="6" s="1"/>
  <c r="A45" i="6" s="1"/>
  <c r="A28" i="6"/>
  <c r="C28" i="6" s="1"/>
  <c r="A29" i="6" s="1"/>
  <c r="C29" i="6" s="1"/>
  <c r="A30" i="6" s="1"/>
  <c r="C30" i="6" s="1"/>
  <c r="A31" i="6" s="1"/>
  <c r="C31" i="6" s="1"/>
  <c r="A32" i="6" s="1"/>
  <c r="C32" i="6" s="1"/>
  <c r="A33" i="6" s="1"/>
  <c r="I34" i="6"/>
  <c r="K34" i="6" s="1"/>
  <c r="I33" i="6" s="1"/>
  <c r="K33" i="6" s="1"/>
  <c r="I32" i="6" s="1"/>
  <c r="K32" i="6" s="1"/>
  <c r="I31" i="6" s="1"/>
  <c r="I42" i="5"/>
  <c r="K42" i="5" s="1"/>
  <c r="I41" i="5" s="1"/>
  <c r="K41" i="5" s="1"/>
  <c r="I40" i="5" s="1"/>
  <c r="K40" i="5" s="1"/>
  <c r="I38" i="5" s="1"/>
  <c r="K38" i="5" s="1"/>
  <c r="I37" i="5" s="1"/>
  <c r="K37" i="5" s="1"/>
  <c r="I36" i="5" s="1"/>
  <c r="A37" i="5"/>
  <c r="C37" i="5" s="1"/>
  <c r="A38" i="5" s="1"/>
  <c r="C38" i="5" s="1"/>
  <c r="A39" i="5" s="1"/>
  <c r="C39" i="5" s="1"/>
  <c r="A41" i="5" s="1"/>
  <c r="C41" i="5" s="1"/>
  <c r="A42" i="5" s="1"/>
  <c r="C42" i="5" s="1"/>
  <c r="A43" i="5" s="1"/>
  <c r="I33" i="5"/>
  <c r="K33" i="5" s="1"/>
  <c r="I32" i="5" s="1"/>
  <c r="K32" i="5" s="1"/>
  <c r="I33" i="7" l="1"/>
  <c r="K33" i="7" s="1"/>
  <c r="I32" i="7" s="1"/>
  <c r="K32" i="7" s="1"/>
  <c r="A33" i="7"/>
  <c r="C33" i="7" s="1"/>
  <c r="A34" i="7" s="1"/>
  <c r="C34" i="7" s="1"/>
  <c r="A35" i="7" s="1"/>
  <c r="K31" i="6"/>
  <c r="I30" i="6" s="1"/>
  <c r="K30" i="6" s="1"/>
  <c r="I29" i="6" s="1"/>
  <c r="K29" i="6" s="1"/>
  <c r="I28" i="6" s="1"/>
  <c r="C33" i="6"/>
  <c r="A34" i="6" s="1"/>
  <c r="C34" i="6" s="1"/>
  <c r="A35" i="6" s="1"/>
  <c r="A28" i="5"/>
  <c r="C28" i="5" s="1"/>
  <c r="A29" i="5" s="1"/>
  <c r="C29" i="5" s="1"/>
  <c r="A30" i="5" s="1"/>
  <c r="C30" i="5" s="1"/>
  <c r="A32" i="5" s="1"/>
  <c r="C32" i="5" s="1"/>
  <c r="A33" i="5" s="1"/>
  <c r="C33" i="5" s="1"/>
  <c r="A34" i="5" s="1"/>
  <c r="I31" i="5"/>
  <c r="K31" i="5" s="1"/>
  <c r="I29" i="5" s="1"/>
  <c r="K29" i="5" s="1"/>
  <c r="I28" i="5" s="1"/>
  <c r="K28" i="5" s="1"/>
  <c r="I27" i="5" s="1"/>
  <c r="I31" i="7" l="1"/>
  <c r="K31" i="7" s="1"/>
  <c r="I30" i="7" s="1"/>
  <c r="K30" i="7" s="1"/>
  <c r="I29" i="7" l="1"/>
  <c r="K29" i="7" s="1"/>
  <c r="I28" i="7" s="1"/>
  <c r="K28" i="7" s="1"/>
  <c r="I27" i="7" s="1"/>
</calcChain>
</file>

<file path=xl/sharedStrings.xml><?xml version="1.0" encoding="utf-8"?>
<sst xmlns="http://schemas.openxmlformats.org/spreadsheetml/2006/main" count="378" uniqueCount="82">
  <si>
    <t>УТВЕРЖДАЮ</t>
  </si>
  <si>
    <t>Стоянка</t>
  </si>
  <si>
    <t>1. Наименование маршрута</t>
  </si>
  <si>
    <t>2. Перевозчик</t>
  </si>
  <si>
    <t>4. Периодичность</t>
  </si>
  <si>
    <t>5. Вид сообщения</t>
  </si>
  <si>
    <t>6. Марка автобуса</t>
  </si>
  <si>
    <t>7. Вместимость</t>
  </si>
  <si>
    <t>8. В действии</t>
  </si>
  <si>
    <t>Прибытие</t>
  </si>
  <si>
    <t>Отправление</t>
  </si>
  <si>
    <t>ч.м.</t>
  </si>
  <si>
    <t>-</t>
  </si>
  <si>
    <t>«Оператор пассажирских перевозок»</t>
  </si>
  <si>
    <t>Рейс № 1</t>
  </si>
  <si>
    <t>Рейс № 2</t>
  </si>
  <si>
    <t>автомобильному маршруту в регулярном сообщении</t>
  </si>
  <si>
    <t>РАСПИСАНИЕ ДВИЖЕНИЯ</t>
  </si>
  <si>
    <t>автобусов по пригородному</t>
  </si>
  <si>
    <t>скоростное</t>
  </si>
  <si>
    <t>МАЗ</t>
  </si>
  <si>
    <t>АВ Слоним</t>
  </si>
  <si>
    <t>СОГЛАСОВАНО</t>
  </si>
  <si>
    <t>Заместитель председателя</t>
  </si>
  <si>
    <t>Слонимского районного</t>
  </si>
  <si>
    <t>исполнительного комитета</t>
  </si>
  <si>
    <t>_________________ Т.Н. Емелина</t>
  </si>
  <si>
    <t>_________________ Д.В. Пацуй</t>
  </si>
  <si>
    <t>«____»_________________ 2023 г.</t>
  </si>
  <si>
    <t>Наименование остановочных пунктов</t>
  </si>
  <si>
    <t>Рейс № 3</t>
  </si>
  <si>
    <t>Рейс № 4</t>
  </si>
  <si>
    <t>________________________ С.Н. Скок</t>
  </si>
  <si>
    <t>Директор филиала</t>
  </si>
  <si>
    <t>«Автобусный парк № 3 г. Слоним»</t>
  </si>
  <si>
    <t>ОАО «Гроднооблавторанс»</t>
  </si>
  <si>
    <t>Государственного предприятия</t>
  </si>
  <si>
    <t>Директор</t>
  </si>
  <si>
    <t>Начальник ООП</t>
  </si>
  <si>
    <t>______________ А.И. Цатевич</t>
  </si>
  <si>
    <t>Инженер ООП</t>
  </si>
  <si>
    <t>______________ Е.А. Радионик</t>
  </si>
  <si>
    <t>« ___ » ______________  2023 г.</t>
  </si>
  <si>
    <t>с ___.___.2023 г.</t>
  </si>
  <si>
    <t>3. Протяженность маршрута</t>
  </si>
  <si>
    <t>В прямом направлении</t>
  </si>
  <si>
    <t>В обратном направлении</t>
  </si>
  <si>
    <t>Время на движение</t>
  </si>
  <si>
    <t>км</t>
  </si>
  <si>
    <t>Расстояние в прямом направлении</t>
  </si>
  <si>
    <t>Расстояние в обратном направлении</t>
  </si>
  <si>
    <t>Автомобильный перевозчик</t>
  </si>
  <si>
    <t>Разработчик</t>
  </si>
  <si>
    <t>Государственное предприятие</t>
  </si>
  <si>
    <t>28 / 43</t>
  </si>
  <si>
    <t>«Автобусный парк № 3                      г. Слоним»                                           ОАО «Гроднооблавтотранс»</t>
  </si>
  <si>
    <t>Стройка</t>
  </si>
  <si>
    <t>пов. Загритьково</t>
  </si>
  <si>
    <t>Саковичи-1</t>
  </si>
  <si>
    <t>Саковичи-2</t>
  </si>
  <si>
    <t>Площадь Ленина</t>
  </si>
  <si>
    <t>1-4</t>
  </si>
  <si>
    <t>Деревная-2</t>
  </si>
  <si>
    <t>№ 222С «Слоним - Вишево»</t>
  </si>
  <si>
    <t>Слоним - Вишево</t>
  </si>
  <si>
    <t>7                                          (с 16.10 по 14.05)</t>
  </si>
  <si>
    <t>Новосёлки</t>
  </si>
  <si>
    <t>Вишево</t>
  </si>
  <si>
    <t>25,4 км</t>
  </si>
  <si>
    <t>№ 222аС «Слоним - Вишево через Хорошевичи»</t>
  </si>
  <si>
    <t>Слоним - Вишево через Хорошевичи</t>
  </si>
  <si>
    <t>Загритьково</t>
  </si>
  <si>
    <t>Хорошевичи</t>
  </si>
  <si>
    <t>Малышевичи</t>
  </si>
  <si>
    <t>№ 222бС «Слоним - Вишево через Хорошевичи, Нагуевичи»</t>
  </si>
  <si>
    <t>7                                          (с 15.05 по 15.10)</t>
  </si>
  <si>
    <t>32,0 км</t>
  </si>
  <si>
    <t>30,4 км</t>
  </si>
  <si>
    <t>Слоним - Вишево через Хорошевичи, Нагуевичи</t>
  </si>
  <si>
    <t>Нагуевичи</t>
  </si>
  <si>
    <t>35,7 км</t>
  </si>
  <si>
    <t>35,0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</si>
</sst>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5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0" xfId="0" applyFont="1" applyFill="1"/>
    <xf numFmtId="0" fontId="2" fillId="0" borderId="8" xfId="0" applyFont="1" applyFill="1" applyBorder="1" applyAlignment="1">
      <alignment horizontal="center"/>
    </xf>
    <xf numFmtId="20" fontId="4" fillId="0" borderId="2" xfId="0" applyNumberFormat="1" applyFont="1" applyFill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4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2" fillId="0" borderId="0" xfId="0" applyFont="1" applyFill="1" applyAlignment="1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" fillId="0" borderId="0" xfId="0" applyFont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5F6F25C4-A00B-4DF2-9AE0-93845A68EA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14A22-D48C-430F-BA43-35840ECED786}">
  <sheetPr>
    <pageSetUpPr fitToPage="1"/>
  </sheetPr>
  <dimension ref="A1:P55"/>
  <sheetViews>
    <sheetView tabSelected="1" view="pageBreakPreview" topLeftCell="A22" zoomScaleNormal="70" zoomScaleSheetLayoutView="100" workbookViewId="0">
      <selection activeCell="F38" sqref="F38"/>
    </sheetView>
  </sheetViews>
  <sheetFormatPr defaultRowHeight="15" x14ac:dyDescent="0.25"/>
  <cols>
    <col min="1" max="5" width="10" style="2" customWidth="1"/>
    <col min="6" max="6" width="21.42578125" style="2" customWidth="1"/>
    <col min="7" max="11" width="10" style="2" customWidth="1"/>
    <col min="12" max="12" width="2.85546875" style="2" customWidth="1"/>
    <col min="13" max="13" width="11.5703125" style="3" customWidth="1"/>
    <col min="14" max="16384" width="9.140625" style="2"/>
  </cols>
  <sheetData>
    <row r="1" spans="1:13" ht="18.75" customHeight="1" x14ac:dyDescent="0.3">
      <c r="A1" s="44" t="s">
        <v>22</v>
      </c>
      <c r="B1" s="44"/>
      <c r="C1" s="44"/>
      <c r="D1" s="44"/>
      <c r="E1" s="44"/>
      <c r="F1" s="44"/>
      <c r="G1" s="44" t="s">
        <v>0</v>
      </c>
      <c r="H1" s="44"/>
      <c r="I1" s="44"/>
      <c r="J1" s="44"/>
      <c r="K1" s="44"/>
      <c r="L1" s="6"/>
    </row>
    <row r="2" spans="1:13" s="4" customFormat="1" ht="18.75" customHeight="1" x14ac:dyDescent="0.3">
      <c r="A2" s="45" t="s">
        <v>23</v>
      </c>
      <c r="B2" s="45"/>
      <c r="C2" s="45"/>
      <c r="D2" s="45"/>
      <c r="E2" s="45"/>
      <c r="F2" s="45"/>
      <c r="G2" s="45" t="s">
        <v>37</v>
      </c>
      <c r="H2" s="45"/>
      <c r="I2" s="45"/>
      <c r="J2" s="45"/>
      <c r="K2" s="45"/>
      <c r="L2" s="7"/>
      <c r="M2" s="5"/>
    </row>
    <row r="3" spans="1:13" s="4" customFormat="1" ht="18.75" customHeight="1" x14ac:dyDescent="0.3">
      <c r="A3" s="45" t="s">
        <v>24</v>
      </c>
      <c r="B3" s="45"/>
      <c r="C3" s="45"/>
      <c r="D3" s="45"/>
      <c r="E3" s="45"/>
      <c r="F3" s="45"/>
      <c r="G3" s="45" t="s">
        <v>36</v>
      </c>
      <c r="H3" s="45"/>
      <c r="I3" s="45"/>
      <c r="J3" s="45"/>
      <c r="K3" s="45"/>
      <c r="L3" s="7"/>
      <c r="M3" s="5"/>
    </row>
    <row r="4" spans="1:13" s="4" customFormat="1" ht="18.75" customHeight="1" x14ac:dyDescent="0.3">
      <c r="A4" s="33" t="s">
        <v>25</v>
      </c>
      <c r="B4" s="33"/>
      <c r="C4" s="33"/>
      <c r="D4" s="33"/>
      <c r="E4" s="33"/>
      <c r="F4" s="33"/>
      <c r="G4" s="45" t="s">
        <v>13</v>
      </c>
      <c r="H4" s="45"/>
      <c r="I4" s="45"/>
      <c r="J4" s="45"/>
      <c r="K4" s="45"/>
      <c r="L4" s="7"/>
      <c r="M4" s="5"/>
    </row>
    <row r="5" spans="1:13" ht="18.75" customHeight="1" x14ac:dyDescent="0.3">
      <c r="A5" s="45" t="s">
        <v>26</v>
      </c>
      <c r="B5" s="45"/>
      <c r="C5" s="45"/>
      <c r="D5" s="45"/>
      <c r="E5" s="45"/>
      <c r="F5" s="45"/>
      <c r="G5" s="20" t="s">
        <v>27</v>
      </c>
      <c r="H5" s="20"/>
      <c r="I5" s="20"/>
      <c r="J5" s="20"/>
      <c r="K5" s="20"/>
      <c r="L5" s="6"/>
    </row>
    <row r="6" spans="1:13" ht="18.75" customHeight="1" x14ac:dyDescent="0.3">
      <c r="A6" s="45" t="s">
        <v>28</v>
      </c>
      <c r="B6" s="45"/>
      <c r="C6" s="45"/>
      <c r="D6" s="45"/>
      <c r="E6" s="45"/>
      <c r="F6" s="45"/>
      <c r="G6" s="20" t="s">
        <v>28</v>
      </c>
      <c r="H6" s="20"/>
      <c r="I6" s="20"/>
      <c r="J6" s="20"/>
      <c r="K6" s="20"/>
      <c r="L6" s="6"/>
    </row>
    <row r="7" spans="1:13" ht="22.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3" ht="15" customHeight="1" x14ac:dyDescent="0.25">
      <c r="A8" s="46" t="s">
        <v>17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6"/>
    </row>
    <row r="9" spans="1:13" ht="15.75" customHeight="1" x14ac:dyDescent="0.25">
      <c r="A9" s="43" t="s">
        <v>18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6"/>
    </row>
    <row r="10" spans="1:13" ht="17.25" customHeight="1" x14ac:dyDescent="0.25">
      <c r="A10" s="43" t="s">
        <v>16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6"/>
    </row>
    <row r="11" spans="1:13" ht="15.75" customHeight="1" x14ac:dyDescent="0.25">
      <c r="A11" s="49" t="s">
        <v>63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6"/>
    </row>
    <row r="12" spans="1:13" ht="11.2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6"/>
    </row>
    <row r="13" spans="1:13" ht="30" customHeight="1" x14ac:dyDescent="0.25">
      <c r="A13" s="50" t="s">
        <v>2</v>
      </c>
      <c r="B13" s="51"/>
      <c r="C13" s="51"/>
      <c r="D13" s="50" t="s">
        <v>3</v>
      </c>
      <c r="E13" s="51"/>
      <c r="F13" s="52"/>
      <c r="G13" s="53" t="s">
        <v>44</v>
      </c>
      <c r="H13" s="53"/>
      <c r="I13" s="53" t="s">
        <v>4</v>
      </c>
      <c r="J13" s="53"/>
      <c r="K13" s="53"/>
      <c r="L13" s="6"/>
    </row>
    <row r="14" spans="1:13" ht="15" customHeight="1" x14ac:dyDescent="0.25">
      <c r="A14" s="54" t="s">
        <v>64</v>
      </c>
      <c r="B14" s="54"/>
      <c r="C14" s="54"/>
      <c r="D14" s="54" t="s">
        <v>55</v>
      </c>
      <c r="E14" s="54"/>
      <c r="F14" s="55"/>
      <c r="G14" s="48" t="s">
        <v>45</v>
      </c>
      <c r="H14" s="48"/>
      <c r="I14" s="56" t="s">
        <v>61</v>
      </c>
      <c r="J14" s="59" t="s">
        <v>65</v>
      </c>
      <c r="K14" s="60"/>
      <c r="L14" s="6"/>
    </row>
    <row r="15" spans="1:13" ht="15" customHeight="1" x14ac:dyDescent="0.25">
      <c r="A15" s="54"/>
      <c r="B15" s="54"/>
      <c r="C15" s="54"/>
      <c r="D15" s="54"/>
      <c r="E15" s="54"/>
      <c r="F15" s="55"/>
      <c r="G15" s="48"/>
      <c r="H15" s="48"/>
      <c r="I15" s="57"/>
      <c r="J15" s="61"/>
      <c r="K15" s="62"/>
      <c r="L15" s="6"/>
    </row>
    <row r="16" spans="1:13" ht="15" customHeight="1" x14ac:dyDescent="0.25">
      <c r="A16" s="54"/>
      <c r="B16" s="54"/>
      <c r="C16" s="54"/>
      <c r="D16" s="54"/>
      <c r="E16" s="54"/>
      <c r="F16" s="55"/>
      <c r="G16" s="47" t="s">
        <v>68</v>
      </c>
      <c r="H16" s="47"/>
      <c r="I16" s="57"/>
      <c r="J16" s="61"/>
      <c r="K16" s="62"/>
      <c r="L16" s="6"/>
    </row>
    <row r="17" spans="1:13" ht="15" customHeight="1" x14ac:dyDescent="0.25">
      <c r="A17" s="54"/>
      <c r="B17" s="54"/>
      <c r="C17" s="54"/>
      <c r="D17" s="54"/>
      <c r="E17" s="54"/>
      <c r="F17" s="54"/>
      <c r="G17" s="48" t="s">
        <v>46</v>
      </c>
      <c r="H17" s="48"/>
      <c r="I17" s="57"/>
      <c r="J17" s="61"/>
      <c r="K17" s="62"/>
      <c r="L17" s="6"/>
    </row>
    <row r="18" spans="1:13" ht="15" customHeight="1" x14ac:dyDescent="0.25">
      <c r="A18" s="54"/>
      <c r="B18" s="54"/>
      <c r="C18" s="54"/>
      <c r="D18" s="54"/>
      <c r="E18" s="54"/>
      <c r="F18" s="54"/>
      <c r="G18" s="48"/>
      <c r="H18" s="48"/>
      <c r="I18" s="57"/>
      <c r="J18" s="61"/>
      <c r="K18" s="62"/>
      <c r="L18" s="6"/>
    </row>
    <row r="19" spans="1:13" ht="15" customHeight="1" x14ac:dyDescent="0.25">
      <c r="A19" s="54"/>
      <c r="B19" s="54"/>
      <c r="C19" s="54"/>
      <c r="D19" s="54"/>
      <c r="E19" s="54"/>
      <c r="F19" s="54"/>
      <c r="G19" s="47" t="s">
        <v>68</v>
      </c>
      <c r="H19" s="47"/>
      <c r="I19" s="58"/>
      <c r="J19" s="63"/>
      <c r="K19" s="64"/>
      <c r="L19" s="6"/>
    </row>
    <row r="20" spans="1:13" ht="15" customHeight="1" x14ac:dyDescent="0.25">
      <c r="A20" s="53" t="s">
        <v>5</v>
      </c>
      <c r="B20" s="53"/>
      <c r="C20" s="50" t="s">
        <v>6</v>
      </c>
      <c r="D20" s="51"/>
      <c r="E20" s="51"/>
      <c r="F20" s="32" t="s">
        <v>7</v>
      </c>
      <c r="G20" s="53" t="s">
        <v>8</v>
      </c>
      <c r="H20" s="53"/>
      <c r="I20" s="53"/>
      <c r="J20" s="53"/>
      <c r="K20" s="53"/>
      <c r="L20" s="6"/>
    </row>
    <row r="21" spans="1:13" ht="30" customHeight="1" x14ac:dyDescent="0.25">
      <c r="A21" s="65" t="s">
        <v>19</v>
      </c>
      <c r="B21" s="66"/>
      <c r="C21" s="47" t="s">
        <v>20</v>
      </c>
      <c r="D21" s="47"/>
      <c r="E21" s="47"/>
      <c r="F21" s="35" t="s">
        <v>54</v>
      </c>
      <c r="G21" s="67" t="s">
        <v>43</v>
      </c>
      <c r="H21" s="68"/>
      <c r="I21" s="68"/>
      <c r="J21" s="68"/>
      <c r="K21" s="69"/>
      <c r="L21" s="6"/>
    </row>
    <row r="22" spans="1:13" ht="11.25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6"/>
    </row>
    <row r="23" spans="1:13" ht="22.5" customHeight="1" x14ac:dyDescent="0.25">
      <c r="A23" s="71" t="s">
        <v>9</v>
      </c>
      <c r="B23" s="71" t="s">
        <v>1</v>
      </c>
      <c r="C23" s="74" t="s">
        <v>10</v>
      </c>
      <c r="D23" s="74" t="s">
        <v>47</v>
      </c>
      <c r="E23" s="74" t="s">
        <v>49</v>
      </c>
      <c r="F23" s="74" t="s">
        <v>29</v>
      </c>
      <c r="G23" s="72" t="s">
        <v>50</v>
      </c>
      <c r="H23" s="72" t="s">
        <v>47</v>
      </c>
      <c r="I23" s="74" t="s">
        <v>9</v>
      </c>
      <c r="J23" s="74" t="s">
        <v>1</v>
      </c>
      <c r="K23" s="74" t="s">
        <v>10</v>
      </c>
      <c r="L23" s="6"/>
    </row>
    <row r="24" spans="1:13" ht="22.5" customHeight="1" x14ac:dyDescent="0.25">
      <c r="A24" s="71"/>
      <c r="B24" s="71"/>
      <c r="C24" s="74"/>
      <c r="D24" s="74"/>
      <c r="E24" s="74"/>
      <c r="F24" s="74"/>
      <c r="G24" s="73"/>
      <c r="H24" s="73"/>
      <c r="I24" s="74"/>
      <c r="J24" s="74"/>
      <c r="K24" s="74"/>
      <c r="L24" s="6"/>
    </row>
    <row r="25" spans="1:13" ht="11.25" customHeight="1" x14ac:dyDescent="0.25">
      <c r="A25" s="30" t="s">
        <v>11</v>
      </c>
      <c r="B25" s="30" t="s">
        <v>11</v>
      </c>
      <c r="C25" s="31" t="s">
        <v>11</v>
      </c>
      <c r="D25" s="31" t="s">
        <v>11</v>
      </c>
      <c r="E25" s="31" t="s">
        <v>48</v>
      </c>
      <c r="F25" s="74"/>
      <c r="G25" s="31" t="s">
        <v>48</v>
      </c>
      <c r="H25" s="31" t="s">
        <v>11</v>
      </c>
      <c r="I25" s="18" t="s">
        <v>11</v>
      </c>
      <c r="J25" s="18" t="s">
        <v>11</v>
      </c>
      <c r="K25" s="18" t="s">
        <v>11</v>
      </c>
      <c r="L25" s="6"/>
    </row>
    <row r="26" spans="1:13" ht="15" customHeight="1" x14ac:dyDescent="0.25">
      <c r="A26" s="70" t="s">
        <v>14</v>
      </c>
      <c r="B26" s="70"/>
      <c r="C26" s="70"/>
      <c r="D26" s="70"/>
      <c r="E26" s="70"/>
      <c r="F26" s="19"/>
      <c r="G26" s="70" t="s">
        <v>15</v>
      </c>
      <c r="H26" s="70"/>
      <c r="I26" s="70"/>
      <c r="J26" s="70"/>
      <c r="K26" s="70"/>
      <c r="L26" s="6"/>
      <c r="M26" s="1"/>
    </row>
    <row r="27" spans="1:13" ht="15" customHeight="1" x14ac:dyDescent="0.25">
      <c r="A27" s="9" t="s">
        <v>12</v>
      </c>
      <c r="B27" s="10" t="s">
        <v>12</v>
      </c>
      <c r="C27" s="10">
        <v>0.32291666666666669</v>
      </c>
      <c r="D27" s="9" t="s">
        <v>12</v>
      </c>
      <c r="E27" s="11" t="s">
        <v>12</v>
      </c>
      <c r="F27" s="34" t="s">
        <v>21</v>
      </c>
      <c r="G27" s="12">
        <v>25.4</v>
      </c>
      <c r="H27" s="10">
        <v>5.5555555555555558E-3</v>
      </c>
      <c r="I27" s="17">
        <f t="shared" ref="I27:I28" si="0">K28+H27</f>
        <v>0.37986111111111104</v>
      </c>
      <c r="J27" s="10" t="s">
        <v>12</v>
      </c>
      <c r="K27" s="10" t="s">
        <v>12</v>
      </c>
      <c r="L27" s="6"/>
      <c r="M27" s="1"/>
    </row>
    <row r="28" spans="1:13" ht="15" customHeight="1" x14ac:dyDescent="0.25">
      <c r="A28" s="9">
        <f>C27+D28</f>
        <v>0.32847222222222222</v>
      </c>
      <c r="B28" s="10">
        <v>1.3888888888888889E-3</v>
      </c>
      <c r="C28" s="10">
        <f>A28+B28</f>
        <v>0.3298611111111111</v>
      </c>
      <c r="D28" s="9">
        <v>5.5555555555555558E-3</v>
      </c>
      <c r="E28" s="12">
        <v>7.3</v>
      </c>
      <c r="F28" s="34" t="s">
        <v>56</v>
      </c>
      <c r="G28" s="12">
        <v>18.2</v>
      </c>
      <c r="H28" s="10">
        <v>2.0833333333333333E-3</v>
      </c>
      <c r="I28" s="17">
        <f t="shared" si="0"/>
        <v>0.37361111111111106</v>
      </c>
      <c r="J28" s="10">
        <v>6.9444444444444447E-4</v>
      </c>
      <c r="K28" s="10">
        <f t="shared" ref="K28:K29" si="1">I28+J28</f>
        <v>0.3743055555555555</v>
      </c>
      <c r="L28" s="6"/>
      <c r="M28" s="1"/>
    </row>
    <row r="29" spans="1:13" ht="15" customHeight="1" x14ac:dyDescent="0.25">
      <c r="A29" s="9">
        <f t="shared" ref="A29:A30" si="2">C28+D29</f>
        <v>0.33194444444444443</v>
      </c>
      <c r="B29" s="10">
        <v>0</v>
      </c>
      <c r="C29" s="10">
        <f t="shared" ref="C29:C32" si="3">A29+B29</f>
        <v>0.33194444444444443</v>
      </c>
      <c r="D29" s="9">
        <v>2.0833333333333333E-3</v>
      </c>
      <c r="E29" s="12">
        <v>9.3000000000000007</v>
      </c>
      <c r="F29" s="34" t="s">
        <v>57</v>
      </c>
      <c r="G29" s="12">
        <v>16.2</v>
      </c>
      <c r="H29" s="10">
        <v>2.7777777777777779E-3</v>
      </c>
      <c r="I29" s="17">
        <f>K31+H29</f>
        <v>0.37152777777777773</v>
      </c>
      <c r="J29" s="10">
        <v>0</v>
      </c>
      <c r="K29" s="10">
        <f t="shared" si="1"/>
        <v>0.37152777777777773</v>
      </c>
      <c r="L29" s="6"/>
      <c r="M29" s="1"/>
    </row>
    <row r="30" spans="1:13" ht="15" customHeight="1" x14ac:dyDescent="0.25">
      <c r="A30" s="9">
        <f t="shared" si="2"/>
        <v>0.3347222222222222</v>
      </c>
      <c r="B30" s="10">
        <v>6.9444444444444447E-4</v>
      </c>
      <c r="C30" s="10">
        <f t="shared" si="3"/>
        <v>0.33541666666666664</v>
      </c>
      <c r="D30" s="9">
        <v>2.7777777777777779E-3</v>
      </c>
      <c r="E30" s="12">
        <v>14.2</v>
      </c>
      <c r="F30" s="34" t="s">
        <v>58</v>
      </c>
      <c r="G30" s="12" t="s">
        <v>12</v>
      </c>
      <c r="H30" s="10" t="s">
        <v>12</v>
      </c>
      <c r="I30" s="17" t="s">
        <v>12</v>
      </c>
      <c r="J30" s="10" t="s">
        <v>12</v>
      </c>
      <c r="K30" s="10" t="s">
        <v>12</v>
      </c>
      <c r="L30" s="6"/>
      <c r="M30" s="1"/>
    </row>
    <row r="31" spans="1:13" ht="15" customHeight="1" x14ac:dyDescent="0.25">
      <c r="A31" s="9" t="s">
        <v>12</v>
      </c>
      <c r="B31" s="10" t="s">
        <v>12</v>
      </c>
      <c r="C31" s="10" t="s">
        <v>12</v>
      </c>
      <c r="D31" s="9" t="s">
        <v>12</v>
      </c>
      <c r="E31" s="12" t="s">
        <v>12</v>
      </c>
      <c r="F31" s="34" t="s">
        <v>59</v>
      </c>
      <c r="G31" s="12">
        <v>10.7</v>
      </c>
      <c r="H31" s="10">
        <v>2.7777777777777779E-3</v>
      </c>
      <c r="I31" s="17">
        <f>K32+H31</f>
        <v>0.36805555555555552</v>
      </c>
      <c r="J31" s="10">
        <v>6.9444444444444447E-4</v>
      </c>
      <c r="K31" s="10">
        <f t="shared" ref="K31:K32" si="4">I31+J31</f>
        <v>0.36874999999999997</v>
      </c>
      <c r="L31" s="6"/>
      <c r="M31" s="1"/>
    </row>
    <row r="32" spans="1:13" ht="15" customHeight="1" x14ac:dyDescent="0.25">
      <c r="A32" s="9">
        <f>C30+D32</f>
        <v>0.33819444444444441</v>
      </c>
      <c r="B32" s="10">
        <v>1.3888888888888889E-3</v>
      </c>
      <c r="C32" s="10">
        <f t="shared" si="3"/>
        <v>0.33958333333333329</v>
      </c>
      <c r="D32" s="9">
        <v>2.7777777777777779E-3</v>
      </c>
      <c r="E32" s="12">
        <v>16.600000000000001</v>
      </c>
      <c r="F32" s="34" t="s">
        <v>62</v>
      </c>
      <c r="G32" s="12">
        <v>8.9</v>
      </c>
      <c r="H32" s="10">
        <v>6.9444444444444441E-3</v>
      </c>
      <c r="I32" s="17">
        <f t="shared" ref="I32" si="5">K33+H32</f>
        <v>0.36388888888888887</v>
      </c>
      <c r="J32" s="10">
        <v>1.3888888888888889E-3</v>
      </c>
      <c r="K32" s="10">
        <f t="shared" si="4"/>
        <v>0.36527777777777776</v>
      </c>
      <c r="L32" s="6"/>
      <c r="M32" s="1"/>
    </row>
    <row r="33" spans="1:16" ht="15" customHeight="1" x14ac:dyDescent="0.25">
      <c r="A33" s="9">
        <f t="shared" ref="A33:A34" si="6">C32+D33</f>
        <v>0.34652777777777771</v>
      </c>
      <c r="B33" s="10">
        <v>6.9444444444444447E-4</v>
      </c>
      <c r="C33" s="10">
        <f t="shared" ref="C33" si="7">A33+B33</f>
        <v>0.34722222222222215</v>
      </c>
      <c r="D33" s="9">
        <v>6.9444444444444441E-3</v>
      </c>
      <c r="E33" s="12">
        <v>24.1</v>
      </c>
      <c r="F33" s="36" t="s">
        <v>66</v>
      </c>
      <c r="G33" s="12">
        <v>1.3</v>
      </c>
      <c r="H33" s="10">
        <v>2.0833333333333333E-3</v>
      </c>
      <c r="I33" s="17">
        <f t="shared" ref="I33" si="8">K34+H33</f>
        <v>0.35625000000000001</v>
      </c>
      <c r="J33" s="10">
        <v>6.9444444444444447E-4</v>
      </c>
      <c r="K33" s="10">
        <f t="shared" ref="K33" si="9">I33+J33</f>
        <v>0.35694444444444445</v>
      </c>
      <c r="L33" s="6"/>
      <c r="M33" s="1"/>
    </row>
    <row r="34" spans="1:16" ht="15" customHeight="1" x14ac:dyDescent="0.25">
      <c r="A34" s="9">
        <f t="shared" si="6"/>
        <v>0.34930555555555548</v>
      </c>
      <c r="B34" s="10" t="s">
        <v>12</v>
      </c>
      <c r="C34" s="10" t="s">
        <v>12</v>
      </c>
      <c r="D34" s="9">
        <v>2.0833333333333333E-3</v>
      </c>
      <c r="E34" s="12">
        <v>25.4</v>
      </c>
      <c r="F34" s="36" t="s">
        <v>67</v>
      </c>
      <c r="G34" s="12" t="s">
        <v>12</v>
      </c>
      <c r="H34" s="10" t="s">
        <v>12</v>
      </c>
      <c r="I34" s="17" t="s">
        <v>12</v>
      </c>
      <c r="J34" s="10" t="s">
        <v>12</v>
      </c>
      <c r="K34" s="10">
        <v>0.35416666666666669</v>
      </c>
      <c r="L34" s="6"/>
      <c r="M34" s="1"/>
    </row>
    <row r="35" spans="1:16" ht="15" customHeight="1" x14ac:dyDescent="0.25">
      <c r="A35" s="70" t="s">
        <v>30</v>
      </c>
      <c r="B35" s="70"/>
      <c r="C35" s="70"/>
      <c r="D35" s="70"/>
      <c r="E35" s="70"/>
      <c r="F35" s="19"/>
      <c r="G35" s="70" t="s">
        <v>31</v>
      </c>
      <c r="H35" s="70"/>
      <c r="I35" s="70"/>
      <c r="J35" s="70"/>
      <c r="K35" s="70"/>
      <c r="L35" s="6"/>
      <c r="M35" s="1"/>
    </row>
    <row r="36" spans="1:16" ht="15" customHeight="1" x14ac:dyDescent="0.25">
      <c r="A36" s="9" t="s">
        <v>12</v>
      </c>
      <c r="B36" s="10" t="s">
        <v>12</v>
      </c>
      <c r="C36" s="10">
        <v>0.64930555555555558</v>
      </c>
      <c r="D36" s="9" t="s">
        <v>12</v>
      </c>
      <c r="E36" s="11" t="s">
        <v>12</v>
      </c>
      <c r="F36" s="39" t="s">
        <v>21</v>
      </c>
      <c r="G36" s="12">
        <v>25.4</v>
      </c>
      <c r="H36" s="10">
        <v>5.5555555555555558E-3</v>
      </c>
      <c r="I36" s="17">
        <f t="shared" ref="I36:I37" si="10">K37+H36</f>
        <v>0.70624999999999982</v>
      </c>
      <c r="J36" s="10" t="s">
        <v>12</v>
      </c>
      <c r="K36" s="10" t="s">
        <v>12</v>
      </c>
      <c r="L36" s="6"/>
      <c r="M36" s="1"/>
    </row>
    <row r="37" spans="1:16" ht="15" customHeight="1" x14ac:dyDescent="0.25">
      <c r="A37" s="9">
        <f>C36+D37</f>
        <v>0.65486111111111112</v>
      </c>
      <c r="B37" s="10">
        <v>1.3888888888888889E-3</v>
      </c>
      <c r="C37" s="10">
        <f>A37+B37</f>
        <v>0.65625</v>
      </c>
      <c r="D37" s="9">
        <v>5.5555555555555558E-3</v>
      </c>
      <c r="E37" s="12">
        <v>7.3</v>
      </c>
      <c r="F37" s="39" t="s">
        <v>56</v>
      </c>
      <c r="G37" s="12">
        <v>18.2</v>
      </c>
      <c r="H37" s="10">
        <v>2.0833333333333333E-3</v>
      </c>
      <c r="I37" s="17">
        <f t="shared" si="10"/>
        <v>0.69999999999999984</v>
      </c>
      <c r="J37" s="10">
        <v>6.9444444444444447E-4</v>
      </c>
      <c r="K37" s="10">
        <f t="shared" ref="K37:K38" si="11">I37+J37</f>
        <v>0.70069444444444429</v>
      </c>
      <c r="L37" s="6"/>
      <c r="M37" s="1"/>
    </row>
    <row r="38" spans="1:16" ht="15" customHeight="1" x14ac:dyDescent="0.25">
      <c r="A38" s="9">
        <f t="shared" ref="A38:A39" si="12">C37+D38</f>
        <v>0.65833333333333333</v>
      </c>
      <c r="B38" s="10">
        <v>0</v>
      </c>
      <c r="C38" s="10">
        <f t="shared" ref="C38:C39" si="13">A38+B38</f>
        <v>0.65833333333333333</v>
      </c>
      <c r="D38" s="9">
        <v>2.0833333333333333E-3</v>
      </c>
      <c r="E38" s="12">
        <v>9.3000000000000007</v>
      </c>
      <c r="F38" s="39" t="s">
        <v>57</v>
      </c>
      <c r="G38" s="12">
        <v>16.2</v>
      </c>
      <c r="H38" s="10">
        <v>2.7777777777777779E-3</v>
      </c>
      <c r="I38" s="17">
        <f>K40+H38</f>
        <v>0.69791666666666652</v>
      </c>
      <c r="J38" s="10">
        <v>0</v>
      </c>
      <c r="K38" s="10">
        <f t="shared" si="11"/>
        <v>0.69791666666666652</v>
      </c>
      <c r="L38" s="6"/>
      <c r="M38" s="1"/>
    </row>
    <row r="39" spans="1:16" ht="15" customHeight="1" x14ac:dyDescent="0.25">
      <c r="A39" s="9">
        <f t="shared" si="12"/>
        <v>0.66111111111111109</v>
      </c>
      <c r="B39" s="10">
        <v>6.9444444444444447E-4</v>
      </c>
      <c r="C39" s="10">
        <f t="shared" si="13"/>
        <v>0.66180555555555554</v>
      </c>
      <c r="D39" s="9">
        <v>2.7777777777777779E-3</v>
      </c>
      <c r="E39" s="12">
        <v>14.2</v>
      </c>
      <c r="F39" s="39" t="s">
        <v>58</v>
      </c>
      <c r="G39" s="12" t="s">
        <v>12</v>
      </c>
      <c r="H39" s="10" t="s">
        <v>12</v>
      </c>
      <c r="I39" s="17" t="s">
        <v>12</v>
      </c>
      <c r="J39" s="10" t="s">
        <v>12</v>
      </c>
      <c r="K39" s="10" t="s">
        <v>12</v>
      </c>
      <c r="L39" s="6"/>
      <c r="M39" s="1"/>
    </row>
    <row r="40" spans="1:16" ht="15" customHeight="1" x14ac:dyDescent="0.25">
      <c r="A40" s="9" t="s">
        <v>12</v>
      </c>
      <c r="B40" s="10" t="s">
        <v>12</v>
      </c>
      <c r="C40" s="10" t="s">
        <v>12</v>
      </c>
      <c r="D40" s="9" t="s">
        <v>12</v>
      </c>
      <c r="E40" s="12" t="s">
        <v>12</v>
      </c>
      <c r="F40" s="39" t="s">
        <v>59</v>
      </c>
      <c r="G40" s="12">
        <v>10.7</v>
      </c>
      <c r="H40" s="10">
        <v>2.7777777777777779E-3</v>
      </c>
      <c r="I40" s="17">
        <f>K41+H40</f>
        <v>0.69444444444444431</v>
      </c>
      <c r="J40" s="10">
        <v>6.9444444444444447E-4</v>
      </c>
      <c r="K40" s="10">
        <f t="shared" ref="K40:K42" si="14">I40+J40</f>
        <v>0.69513888888888875</v>
      </c>
      <c r="L40" s="6"/>
      <c r="M40" s="1"/>
    </row>
    <row r="41" spans="1:16" ht="15" customHeight="1" x14ac:dyDescent="0.25">
      <c r="A41" s="9">
        <f>C39+D41</f>
        <v>0.6645833333333333</v>
      </c>
      <c r="B41" s="10">
        <v>1.3888888888888889E-3</v>
      </c>
      <c r="C41" s="10">
        <f t="shared" ref="C41:C42" si="15">A41+B41</f>
        <v>0.66597222222222219</v>
      </c>
      <c r="D41" s="9">
        <v>2.7777777777777779E-3</v>
      </c>
      <c r="E41" s="12">
        <v>16.600000000000001</v>
      </c>
      <c r="F41" s="39" t="s">
        <v>62</v>
      </c>
      <c r="G41" s="12">
        <v>8.9</v>
      </c>
      <c r="H41" s="10">
        <v>6.9444444444444441E-3</v>
      </c>
      <c r="I41" s="17">
        <f t="shared" ref="I41:I42" si="16">K42+H41</f>
        <v>0.69027777777777766</v>
      </c>
      <c r="J41" s="10">
        <v>1.3888888888888889E-3</v>
      </c>
      <c r="K41" s="10">
        <f t="shared" si="14"/>
        <v>0.69166666666666654</v>
      </c>
      <c r="L41" s="6"/>
      <c r="M41" s="1"/>
    </row>
    <row r="42" spans="1:16" ht="15" customHeight="1" x14ac:dyDescent="0.25">
      <c r="A42" s="9">
        <f t="shared" ref="A42:A43" si="17">C41+D42</f>
        <v>0.67291666666666661</v>
      </c>
      <c r="B42" s="10">
        <v>6.9444444444444447E-4</v>
      </c>
      <c r="C42" s="10">
        <f t="shared" si="15"/>
        <v>0.67361111111111105</v>
      </c>
      <c r="D42" s="9">
        <v>6.9444444444444441E-3</v>
      </c>
      <c r="E42" s="12">
        <v>24.1</v>
      </c>
      <c r="F42" s="39" t="s">
        <v>66</v>
      </c>
      <c r="G42" s="12">
        <v>1.3</v>
      </c>
      <c r="H42" s="10">
        <v>2.0833333333333333E-3</v>
      </c>
      <c r="I42" s="17">
        <f t="shared" si="16"/>
        <v>0.6826388888888888</v>
      </c>
      <c r="J42" s="10">
        <v>6.9444444444444447E-4</v>
      </c>
      <c r="K42" s="10">
        <f t="shared" si="14"/>
        <v>0.68333333333333324</v>
      </c>
      <c r="L42" s="6"/>
      <c r="M42" s="1"/>
    </row>
    <row r="43" spans="1:16" ht="15" customHeight="1" x14ac:dyDescent="0.25">
      <c r="A43" s="9">
        <f t="shared" si="17"/>
        <v>0.67569444444444438</v>
      </c>
      <c r="B43" s="10" t="s">
        <v>12</v>
      </c>
      <c r="C43" s="10" t="s">
        <v>12</v>
      </c>
      <c r="D43" s="9">
        <v>2.0833333333333333E-3</v>
      </c>
      <c r="E43" s="12">
        <v>25.4</v>
      </c>
      <c r="F43" s="39" t="s">
        <v>67</v>
      </c>
      <c r="G43" s="12" t="s">
        <v>12</v>
      </c>
      <c r="H43" s="10" t="s">
        <v>12</v>
      </c>
      <c r="I43" s="17" t="s">
        <v>12</v>
      </c>
      <c r="J43" s="10" t="s">
        <v>12</v>
      </c>
      <c r="K43" s="10">
        <v>0.68055555555555547</v>
      </c>
      <c r="L43" s="6"/>
      <c r="M43" s="1"/>
    </row>
    <row r="44" spans="1:16" ht="11.25" customHeight="1" x14ac:dyDescent="0.25">
      <c r="A44" s="13"/>
      <c r="B44" s="16"/>
      <c r="C44" s="16"/>
      <c r="D44" s="14"/>
      <c r="E44" s="13"/>
      <c r="F44" s="15"/>
      <c r="G44" s="14"/>
      <c r="H44" s="14"/>
      <c r="I44" s="14"/>
      <c r="J44" s="13"/>
      <c r="K44" s="13"/>
      <c r="L44" s="6"/>
      <c r="M44" s="1"/>
    </row>
    <row r="45" spans="1:16" ht="18.75" customHeight="1" x14ac:dyDescent="0.25">
      <c r="A45" s="24" t="s">
        <v>51</v>
      </c>
      <c r="B45" s="22"/>
      <c r="C45" s="21"/>
      <c r="D45" s="21"/>
      <c r="E45" s="21"/>
      <c r="F45" s="24" t="s">
        <v>52</v>
      </c>
      <c r="G45" s="21"/>
      <c r="H45" s="23"/>
      <c r="I45" s="23"/>
      <c r="J45" s="25"/>
      <c r="K45" s="26"/>
      <c r="L45" s="21"/>
      <c r="M45" s="21"/>
      <c r="N45" s="21"/>
      <c r="O45" s="21"/>
      <c r="P45" s="21"/>
    </row>
    <row r="46" spans="1:16" ht="18.75" customHeight="1" x14ac:dyDescent="0.25">
      <c r="A46" s="27" t="s">
        <v>33</v>
      </c>
      <c r="B46" s="22"/>
      <c r="C46" s="21"/>
      <c r="D46" s="21"/>
      <c r="E46" s="21"/>
      <c r="F46" s="27" t="s">
        <v>53</v>
      </c>
      <c r="G46" s="21"/>
      <c r="H46" s="23"/>
      <c r="I46" s="23"/>
      <c r="J46" s="25"/>
      <c r="K46" s="26"/>
      <c r="L46" s="21"/>
      <c r="M46" s="21"/>
      <c r="N46" s="21"/>
      <c r="O46" s="21"/>
      <c r="P46" s="21"/>
    </row>
    <row r="47" spans="1:16" ht="18.75" customHeight="1" x14ac:dyDescent="0.25">
      <c r="A47" s="27" t="s">
        <v>34</v>
      </c>
      <c r="B47" s="22"/>
      <c r="C47" s="21"/>
      <c r="D47" s="21"/>
      <c r="E47" s="21"/>
      <c r="F47" s="27" t="s">
        <v>13</v>
      </c>
      <c r="G47" s="21"/>
      <c r="H47" s="23"/>
      <c r="I47" s="23"/>
      <c r="J47" s="25"/>
      <c r="K47" s="26"/>
      <c r="L47" s="21"/>
      <c r="M47" s="21"/>
      <c r="N47" s="21"/>
      <c r="O47" s="21"/>
      <c r="P47" s="21"/>
    </row>
    <row r="48" spans="1:16" ht="18.75" customHeight="1" x14ac:dyDescent="0.3">
      <c r="A48" s="27" t="s">
        <v>35</v>
      </c>
      <c r="B48" s="22"/>
      <c r="C48" s="21"/>
      <c r="D48" s="21"/>
      <c r="E48" s="21"/>
      <c r="F48" s="27" t="s">
        <v>38</v>
      </c>
      <c r="G48" s="28" t="s">
        <v>39</v>
      </c>
      <c r="H48" s="21"/>
      <c r="I48" s="21"/>
      <c r="J48" s="25"/>
      <c r="K48" s="26"/>
      <c r="L48" s="21"/>
      <c r="M48" s="21"/>
      <c r="N48" s="21"/>
      <c r="O48" s="21"/>
      <c r="P48" s="21"/>
    </row>
    <row r="49" spans="1:16" ht="18.75" customHeight="1" x14ac:dyDescent="0.3">
      <c r="A49" s="27" t="s">
        <v>32</v>
      </c>
      <c r="B49" s="22"/>
      <c r="C49" s="21"/>
      <c r="D49" s="21"/>
      <c r="E49" s="21"/>
      <c r="F49" s="27" t="s">
        <v>40</v>
      </c>
      <c r="G49" s="28" t="s">
        <v>41</v>
      </c>
      <c r="H49" s="21"/>
      <c r="I49" s="21"/>
      <c r="J49" s="25"/>
      <c r="K49" s="26"/>
      <c r="L49" s="21"/>
      <c r="M49" s="21"/>
      <c r="N49" s="21"/>
      <c r="O49" s="21"/>
      <c r="P49" s="21"/>
    </row>
    <row r="50" spans="1:16" ht="18.75" customHeight="1" x14ac:dyDescent="0.25">
      <c r="A50" s="27" t="s">
        <v>28</v>
      </c>
      <c r="B50" s="22"/>
      <c r="C50" s="21"/>
      <c r="D50" s="21"/>
      <c r="E50" s="21"/>
      <c r="F50" s="27" t="s">
        <v>42</v>
      </c>
      <c r="G50" s="21"/>
      <c r="H50" s="23"/>
      <c r="I50" s="23"/>
      <c r="J50" s="25"/>
      <c r="K50" s="26"/>
      <c r="L50" s="21"/>
      <c r="M50" s="21"/>
      <c r="N50" s="21"/>
      <c r="O50" s="21"/>
      <c r="P50" s="21"/>
    </row>
    <row r="51" spans="1:16" ht="11.25" customHeight="1" x14ac:dyDescent="0.3">
      <c r="A51" s="28"/>
      <c r="B51" s="28"/>
      <c r="C51" s="28"/>
      <c r="D51" s="28"/>
      <c r="E51" s="28"/>
      <c r="F51" s="28"/>
      <c r="G51" s="28"/>
      <c r="H51" s="28"/>
      <c r="I51" s="28"/>
      <c r="J51" s="21"/>
      <c r="K51" s="29"/>
      <c r="L51" s="21"/>
      <c r="M51" s="21"/>
      <c r="N51" s="21"/>
      <c r="O51" s="21"/>
      <c r="P51" s="21"/>
    </row>
    <row r="52" spans="1:16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6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6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1:16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</row>
  </sheetData>
  <mergeCells count="47">
    <mergeCell ref="A26:E26"/>
    <mergeCell ref="G26:K26"/>
    <mergeCell ref="A35:E35"/>
    <mergeCell ref="G35:K35"/>
    <mergeCell ref="A22:K22"/>
    <mergeCell ref="A23:A24"/>
    <mergeCell ref="G23:G24"/>
    <mergeCell ref="H23:H24"/>
    <mergeCell ref="I23:I24"/>
    <mergeCell ref="B23:B24"/>
    <mergeCell ref="C23:C24"/>
    <mergeCell ref="D23:D24"/>
    <mergeCell ref="E23:E24"/>
    <mergeCell ref="F23:F25"/>
    <mergeCell ref="J23:J24"/>
    <mergeCell ref="K23:K24"/>
    <mergeCell ref="A20:B20"/>
    <mergeCell ref="C20:E20"/>
    <mergeCell ref="G20:K20"/>
    <mergeCell ref="A21:B21"/>
    <mergeCell ref="C21:E21"/>
    <mergeCell ref="G21:K21"/>
    <mergeCell ref="G16:H16"/>
    <mergeCell ref="G17:H18"/>
    <mergeCell ref="G19:H19"/>
    <mergeCell ref="A11:K11"/>
    <mergeCell ref="A13:C13"/>
    <mergeCell ref="D13:F13"/>
    <mergeCell ref="G13:H13"/>
    <mergeCell ref="I13:K13"/>
    <mergeCell ref="A14:C19"/>
    <mergeCell ref="D14:F19"/>
    <mergeCell ref="G14:H15"/>
    <mergeCell ref="I14:I19"/>
    <mergeCell ref="J14:K19"/>
    <mergeCell ref="A10:K10"/>
    <mergeCell ref="A1:F1"/>
    <mergeCell ref="G1:K1"/>
    <mergeCell ref="A2:F2"/>
    <mergeCell ref="G2:K2"/>
    <mergeCell ref="A3:F3"/>
    <mergeCell ref="G3:K3"/>
    <mergeCell ref="G4:K4"/>
    <mergeCell ref="A5:F5"/>
    <mergeCell ref="A6:F6"/>
    <mergeCell ref="A8:K8"/>
    <mergeCell ref="A9:K9"/>
  </mergeCells>
  <printOptions horizontalCentered="1"/>
  <pageMargins left="0.23622047244094491" right="0.23622047244094491" top="0.23622047244094491" bottom="0.23622047244094491" header="0" footer="0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461BC-72FE-4060-80F0-17A8BF84E5A0}">
  <sheetPr>
    <pageSetUpPr fitToPage="1"/>
  </sheetPr>
  <dimension ref="A1:P57"/>
  <sheetViews>
    <sheetView view="pageBreakPreview" topLeftCell="A22" zoomScaleNormal="70" zoomScaleSheetLayoutView="100" workbookViewId="0">
      <selection activeCell="G20" sqref="G20:K20"/>
    </sheetView>
  </sheetViews>
  <sheetFormatPr defaultRowHeight="15" x14ac:dyDescent="0.25"/>
  <cols>
    <col min="1" max="5" width="10" style="2" customWidth="1"/>
    <col min="6" max="6" width="21.42578125" style="2" customWidth="1"/>
    <col min="7" max="11" width="10" style="2" customWidth="1"/>
    <col min="12" max="12" width="2.85546875" style="2" customWidth="1"/>
    <col min="13" max="13" width="11.5703125" style="3" customWidth="1"/>
    <col min="14" max="16384" width="9.140625" style="2"/>
  </cols>
  <sheetData>
    <row r="1" spans="1:13" ht="18.75" customHeight="1" x14ac:dyDescent="0.3">
      <c r="A1" s="44" t="s">
        <v>22</v>
      </c>
      <c r="B1" s="44"/>
      <c r="C1" s="44"/>
      <c r="D1" s="44"/>
      <c r="E1" s="44"/>
      <c r="F1" s="44"/>
      <c r="G1" s="44" t="s">
        <v>0</v>
      </c>
      <c r="H1" s="44"/>
      <c r="I1" s="44"/>
      <c r="J1" s="44"/>
      <c r="K1" s="44"/>
      <c r="L1" s="6"/>
    </row>
    <row r="2" spans="1:13" s="4" customFormat="1" ht="18.75" customHeight="1" x14ac:dyDescent="0.3">
      <c r="A2" s="45" t="s">
        <v>23</v>
      </c>
      <c r="B2" s="45"/>
      <c r="C2" s="45"/>
      <c r="D2" s="45"/>
      <c r="E2" s="45"/>
      <c r="F2" s="45"/>
      <c r="G2" s="45" t="s">
        <v>37</v>
      </c>
      <c r="H2" s="45"/>
      <c r="I2" s="45"/>
      <c r="J2" s="45"/>
      <c r="K2" s="45"/>
      <c r="L2" s="7"/>
      <c r="M2" s="5"/>
    </row>
    <row r="3" spans="1:13" s="4" customFormat="1" ht="18.75" customHeight="1" x14ac:dyDescent="0.3">
      <c r="A3" s="45" t="s">
        <v>24</v>
      </c>
      <c r="B3" s="45"/>
      <c r="C3" s="45"/>
      <c r="D3" s="45"/>
      <c r="E3" s="45"/>
      <c r="F3" s="45"/>
      <c r="G3" s="45" t="s">
        <v>36</v>
      </c>
      <c r="H3" s="45"/>
      <c r="I3" s="45"/>
      <c r="J3" s="45"/>
      <c r="K3" s="45"/>
      <c r="L3" s="7"/>
      <c r="M3" s="5"/>
    </row>
    <row r="4" spans="1:13" s="4" customFormat="1" ht="18.75" customHeight="1" x14ac:dyDescent="0.3">
      <c r="A4" s="37" t="s">
        <v>25</v>
      </c>
      <c r="B4" s="37"/>
      <c r="C4" s="37"/>
      <c r="D4" s="37"/>
      <c r="E4" s="37"/>
      <c r="F4" s="37"/>
      <c r="G4" s="45" t="s">
        <v>13</v>
      </c>
      <c r="H4" s="45"/>
      <c r="I4" s="45"/>
      <c r="J4" s="45"/>
      <c r="K4" s="45"/>
      <c r="L4" s="7"/>
      <c r="M4" s="5"/>
    </row>
    <row r="5" spans="1:13" ht="18.75" customHeight="1" x14ac:dyDescent="0.3">
      <c r="A5" s="45" t="s">
        <v>26</v>
      </c>
      <c r="B5" s="45"/>
      <c r="C5" s="45"/>
      <c r="D5" s="45"/>
      <c r="E5" s="45"/>
      <c r="F5" s="45"/>
      <c r="G5" s="20" t="s">
        <v>27</v>
      </c>
      <c r="H5" s="20"/>
      <c r="I5" s="20"/>
      <c r="J5" s="20"/>
      <c r="K5" s="20"/>
      <c r="L5" s="6"/>
    </row>
    <row r="6" spans="1:13" ht="18.75" customHeight="1" x14ac:dyDescent="0.3">
      <c r="A6" s="45" t="s">
        <v>28</v>
      </c>
      <c r="B6" s="45"/>
      <c r="C6" s="45"/>
      <c r="D6" s="45"/>
      <c r="E6" s="45"/>
      <c r="F6" s="45"/>
      <c r="G6" s="20" t="s">
        <v>28</v>
      </c>
      <c r="H6" s="20"/>
      <c r="I6" s="20"/>
      <c r="J6" s="20"/>
      <c r="K6" s="20"/>
      <c r="L6" s="6"/>
    </row>
    <row r="7" spans="1:13" ht="22.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3" ht="15" customHeight="1" x14ac:dyDescent="0.25">
      <c r="A8" s="46" t="s">
        <v>17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6"/>
    </row>
    <row r="9" spans="1:13" ht="15.75" customHeight="1" x14ac:dyDescent="0.25">
      <c r="A9" s="43" t="s">
        <v>18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6"/>
    </row>
    <row r="10" spans="1:13" ht="17.25" customHeight="1" x14ac:dyDescent="0.25">
      <c r="A10" s="43" t="s">
        <v>16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6"/>
    </row>
    <row r="11" spans="1:13" ht="15.75" customHeight="1" x14ac:dyDescent="0.25">
      <c r="A11" s="49" t="s">
        <v>69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6"/>
    </row>
    <row r="12" spans="1:13" ht="11.2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6"/>
    </row>
    <row r="13" spans="1:13" ht="30" customHeight="1" x14ac:dyDescent="0.25">
      <c r="A13" s="50" t="s">
        <v>2</v>
      </c>
      <c r="B13" s="51"/>
      <c r="C13" s="51"/>
      <c r="D13" s="50" t="s">
        <v>3</v>
      </c>
      <c r="E13" s="51"/>
      <c r="F13" s="52"/>
      <c r="G13" s="53" t="s">
        <v>44</v>
      </c>
      <c r="H13" s="53"/>
      <c r="I13" s="53" t="s">
        <v>4</v>
      </c>
      <c r="J13" s="53"/>
      <c r="K13" s="53"/>
      <c r="L13" s="6"/>
    </row>
    <row r="14" spans="1:13" ht="15" customHeight="1" x14ac:dyDescent="0.25">
      <c r="A14" s="54" t="s">
        <v>70</v>
      </c>
      <c r="B14" s="54"/>
      <c r="C14" s="54"/>
      <c r="D14" s="54" t="s">
        <v>55</v>
      </c>
      <c r="E14" s="54"/>
      <c r="F14" s="55"/>
      <c r="G14" s="48" t="s">
        <v>45</v>
      </c>
      <c r="H14" s="48"/>
      <c r="I14" s="56" t="s">
        <v>61</v>
      </c>
      <c r="J14" s="59">
        <v>5</v>
      </c>
      <c r="K14" s="60"/>
      <c r="L14" s="6"/>
    </row>
    <row r="15" spans="1:13" ht="15" customHeight="1" x14ac:dyDescent="0.25">
      <c r="A15" s="54"/>
      <c r="B15" s="54"/>
      <c r="C15" s="54"/>
      <c r="D15" s="54"/>
      <c r="E15" s="54"/>
      <c r="F15" s="55"/>
      <c r="G15" s="48"/>
      <c r="H15" s="48"/>
      <c r="I15" s="57"/>
      <c r="J15" s="61"/>
      <c r="K15" s="62"/>
      <c r="L15" s="6"/>
    </row>
    <row r="16" spans="1:13" ht="15" customHeight="1" x14ac:dyDescent="0.25">
      <c r="A16" s="54"/>
      <c r="B16" s="54"/>
      <c r="C16" s="54"/>
      <c r="D16" s="54"/>
      <c r="E16" s="54"/>
      <c r="F16" s="55"/>
      <c r="G16" s="47" t="s">
        <v>76</v>
      </c>
      <c r="H16" s="47"/>
      <c r="I16" s="57"/>
      <c r="J16" s="61"/>
      <c r="K16" s="62"/>
      <c r="L16" s="6"/>
    </row>
    <row r="17" spans="1:13" ht="15" customHeight="1" x14ac:dyDescent="0.25">
      <c r="A17" s="54"/>
      <c r="B17" s="54"/>
      <c r="C17" s="54"/>
      <c r="D17" s="54"/>
      <c r="E17" s="54"/>
      <c r="F17" s="54"/>
      <c r="G17" s="48" t="s">
        <v>46</v>
      </c>
      <c r="H17" s="48"/>
      <c r="I17" s="57"/>
      <c r="J17" s="61"/>
      <c r="K17" s="62"/>
      <c r="L17" s="6"/>
    </row>
    <row r="18" spans="1:13" ht="15" customHeight="1" x14ac:dyDescent="0.25">
      <c r="A18" s="54"/>
      <c r="B18" s="54"/>
      <c r="C18" s="54"/>
      <c r="D18" s="54"/>
      <c r="E18" s="54"/>
      <c r="F18" s="54"/>
      <c r="G18" s="48"/>
      <c r="H18" s="48"/>
      <c r="I18" s="57"/>
      <c r="J18" s="61"/>
      <c r="K18" s="62"/>
      <c r="L18" s="6"/>
    </row>
    <row r="19" spans="1:13" ht="15" customHeight="1" x14ac:dyDescent="0.25">
      <c r="A19" s="54"/>
      <c r="B19" s="54"/>
      <c r="C19" s="54"/>
      <c r="D19" s="54"/>
      <c r="E19" s="54"/>
      <c r="F19" s="54"/>
      <c r="G19" s="47" t="s">
        <v>77</v>
      </c>
      <c r="H19" s="47"/>
      <c r="I19" s="58"/>
      <c r="J19" s="63"/>
      <c r="K19" s="64"/>
      <c r="L19" s="6"/>
    </row>
    <row r="20" spans="1:13" ht="15" customHeight="1" x14ac:dyDescent="0.25">
      <c r="A20" s="53" t="s">
        <v>5</v>
      </c>
      <c r="B20" s="53"/>
      <c r="C20" s="50" t="s">
        <v>6</v>
      </c>
      <c r="D20" s="51"/>
      <c r="E20" s="51"/>
      <c r="F20" s="40" t="s">
        <v>7</v>
      </c>
      <c r="G20" s="53" t="s">
        <v>8</v>
      </c>
      <c r="H20" s="53"/>
      <c r="I20" s="53"/>
      <c r="J20" s="53"/>
      <c r="K20" s="53"/>
      <c r="L20" s="6"/>
    </row>
    <row r="21" spans="1:13" ht="30" customHeight="1" x14ac:dyDescent="0.25">
      <c r="A21" s="65" t="s">
        <v>19</v>
      </c>
      <c r="B21" s="66"/>
      <c r="C21" s="47" t="s">
        <v>20</v>
      </c>
      <c r="D21" s="47"/>
      <c r="E21" s="47"/>
      <c r="F21" s="38" t="s">
        <v>54</v>
      </c>
      <c r="G21" s="67" t="s">
        <v>43</v>
      </c>
      <c r="H21" s="68"/>
      <c r="I21" s="68"/>
      <c r="J21" s="68"/>
      <c r="K21" s="69"/>
      <c r="L21" s="6"/>
    </row>
    <row r="22" spans="1:13" ht="11.25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6"/>
    </row>
    <row r="23" spans="1:13" ht="22.5" customHeight="1" x14ac:dyDescent="0.25">
      <c r="A23" s="71" t="s">
        <v>9</v>
      </c>
      <c r="B23" s="71" t="s">
        <v>1</v>
      </c>
      <c r="C23" s="74" t="s">
        <v>10</v>
      </c>
      <c r="D23" s="74" t="s">
        <v>47</v>
      </c>
      <c r="E23" s="74" t="s">
        <v>49</v>
      </c>
      <c r="F23" s="74" t="s">
        <v>29</v>
      </c>
      <c r="G23" s="72" t="s">
        <v>50</v>
      </c>
      <c r="H23" s="72" t="s">
        <v>47</v>
      </c>
      <c r="I23" s="74" t="s">
        <v>9</v>
      </c>
      <c r="J23" s="74" t="s">
        <v>1</v>
      </c>
      <c r="K23" s="74" t="s">
        <v>10</v>
      </c>
      <c r="L23" s="6"/>
    </row>
    <row r="24" spans="1:13" ht="22.5" customHeight="1" x14ac:dyDescent="0.25">
      <c r="A24" s="71"/>
      <c r="B24" s="71"/>
      <c r="C24" s="74"/>
      <c r="D24" s="74"/>
      <c r="E24" s="74"/>
      <c r="F24" s="74"/>
      <c r="G24" s="73"/>
      <c r="H24" s="73"/>
      <c r="I24" s="74"/>
      <c r="J24" s="74"/>
      <c r="K24" s="74"/>
      <c r="L24" s="6"/>
    </row>
    <row r="25" spans="1:13" ht="11.25" customHeight="1" x14ac:dyDescent="0.25">
      <c r="A25" s="42" t="s">
        <v>11</v>
      </c>
      <c r="B25" s="42" t="s">
        <v>11</v>
      </c>
      <c r="C25" s="41" t="s">
        <v>11</v>
      </c>
      <c r="D25" s="41" t="s">
        <v>11</v>
      </c>
      <c r="E25" s="41" t="s">
        <v>48</v>
      </c>
      <c r="F25" s="74"/>
      <c r="G25" s="41" t="s">
        <v>48</v>
      </c>
      <c r="H25" s="41" t="s">
        <v>11</v>
      </c>
      <c r="I25" s="18" t="s">
        <v>11</v>
      </c>
      <c r="J25" s="18" t="s">
        <v>11</v>
      </c>
      <c r="K25" s="18" t="s">
        <v>11</v>
      </c>
      <c r="L25" s="6"/>
    </row>
    <row r="26" spans="1:13" ht="15" customHeight="1" x14ac:dyDescent="0.25">
      <c r="A26" s="70" t="s">
        <v>14</v>
      </c>
      <c r="B26" s="70"/>
      <c r="C26" s="70"/>
      <c r="D26" s="70"/>
      <c r="E26" s="70"/>
      <c r="F26" s="19"/>
      <c r="G26" s="70" t="s">
        <v>15</v>
      </c>
      <c r="H26" s="70"/>
      <c r="I26" s="70"/>
      <c r="J26" s="70"/>
      <c r="K26" s="70"/>
      <c r="L26" s="6"/>
      <c r="M26" s="1"/>
    </row>
    <row r="27" spans="1:13" ht="15" customHeight="1" x14ac:dyDescent="0.25">
      <c r="A27" s="9" t="s">
        <v>12</v>
      </c>
      <c r="B27" s="10" t="s">
        <v>12</v>
      </c>
      <c r="C27" s="10">
        <v>0.3263888888888889</v>
      </c>
      <c r="D27" s="9" t="s">
        <v>12</v>
      </c>
      <c r="E27" s="11" t="s">
        <v>12</v>
      </c>
      <c r="F27" s="39" t="s">
        <v>60</v>
      </c>
      <c r="G27" s="12" t="s">
        <v>12</v>
      </c>
      <c r="H27" s="10" t="s">
        <v>12</v>
      </c>
      <c r="I27" s="17" t="s">
        <v>12</v>
      </c>
      <c r="J27" s="10" t="s">
        <v>12</v>
      </c>
      <c r="K27" s="10" t="s">
        <v>12</v>
      </c>
      <c r="L27" s="6"/>
      <c r="M27" s="1"/>
    </row>
    <row r="28" spans="1:13" ht="15" customHeight="1" x14ac:dyDescent="0.25">
      <c r="A28" s="9">
        <f>C27+D28</f>
        <v>0.32916666666666666</v>
      </c>
      <c r="B28" s="10">
        <v>4.1666666666666666E-3</v>
      </c>
      <c r="C28" s="10">
        <f>A28+B28</f>
        <v>0.33333333333333331</v>
      </c>
      <c r="D28" s="9">
        <v>2.7777777777777779E-3</v>
      </c>
      <c r="E28" s="12">
        <v>1.8</v>
      </c>
      <c r="F28" s="39" t="s">
        <v>21</v>
      </c>
      <c r="G28" s="12">
        <v>30.4</v>
      </c>
      <c r="H28" s="10">
        <v>6.2499999999999995E-3</v>
      </c>
      <c r="I28" s="17">
        <f t="shared" ref="I28" si="0">K29+H28</f>
        <v>0.41249999999999987</v>
      </c>
      <c r="J28" s="10" t="s">
        <v>12</v>
      </c>
      <c r="K28" s="10" t="s">
        <v>12</v>
      </c>
      <c r="L28" s="6"/>
      <c r="M28" s="1"/>
    </row>
    <row r="29" spans="1:13" ht="15" customHeight="1" x14ac:dyDescent="0.25">
      <c r="A29" s="9">
        <f>C28+D29</f>
        <v>0.33888888888888885</v>
      </c>
      <c r="B29" s="10">
        <v>1.3888888888888889E-3</v>
      </c>
      <c r="C29" s="10">
        <f>A29+B29</f>
        <v>0.34027777777777773</v>
      </c>
      <c r="D29" s="9">
        <v>5.5555555555555558E-3</v>
      </c>
      <c r="E29" s="12">
        <v>9.1</v>
      </c>
      <c r="F29" s="39" t="s">
        <v>56</v>
      </c>
      <c r="G29" s="12">
        <v>23.2</v>
      </c>
      <c r="H29" s="10">
        <v>5.5555555555555558E-3</v>
      </c>
      <c r="I29" s="17">
        <f t="shared" ref="I29:I30" si="1">K30+H29</f>
        <v>0.40555555555555545</v>
      </c>
      <c r="J29" s="10">
        <v>6.9444444444444447E-4</v>
      </c>
      <c r="K29" s="10">
        <f t="shared" ref="K29:K31" si="2">I29+J29</f>
        <v>0.40624999999999989</v>
      </c>
      <c r="L29" s="6"/>
      <c r="M29" s="1"/>
    </row>
    <row r="30" spans="1:13" ht="15" customHeight="1" x14ac:dyDescent="0.25">
      <c r="A30" s="9">
        <f t="shared" ref="A30:A32" si="3">C29+D30</f>
        <v>0.34583333333333327</v>
      </c>
      <c r="B30" s="10">
        <v>6.9444444444444447E-4</v>
      </c>
      <c r="C30" s="10">
        <f t="shared" ref="C30:C34" si="4">A30+B30</f>
        <v>0.34652777777777771</v>
      </c>
      <c r="D30" s="9">
        <v>5.5555555555555558E-3</v>
      </c>
      <c r="E30" s="12">
        <v>14</v>
      </c>
      <c r="F30" s="39" t="s">
        <v>71</v>
      </c>
      <c r="G30" s="12">
        <v>18.100000000000001</v>
      </c>
      <c r="H30" s="10">
        <v>4.1666666666666666E-3</v>
      </c>
      <c r="I30" s="17">
        <f t="shared" si="1"/>
        <v>0.39930555555555547</v>
      </c>
      <c r="J30" s="10">
        <v>6.9444444444444447E-4</v>
      </c>
      <c r="K30" s="10">
        <f t="shared" si="2"/>
        <v>0.39999999999999991</v>
      </c>
      <c r="L30" s="6"/>
      <c r="M30" s="1"/>
    </row>
    <row r="31" spans="1:13" ht="15" customHeight="1" x14ac:dyDescent="0.25">
      <c r="A31" s="9">
        <f t="shared" si="3"/>
        <v>0.35069444444444436</v>
      </c>
      <c r="B31" s="10">
        <v>6.9444444444444447E-4</v>
      </c>
      <c r="C31" s="10">
        <f t="shared" si="4"/>
        <v>0.35138888888888881</v>
      </c>
      <c r="D31" s="9">
        <v>4.1666666666666666E-3</v>
      </c>
      <c r="E31" s="12">
        <v>16.3</v>
      </c>
      <c r="F31" s="39" t="s">
        <v>72</v>
      </c>
      <c r="G31" s="12">
        <v>15.8</v>
      </c>
      <c r="H31" s="10">
        <v>4.1666666666666666E-3</v>
      </c>
      <c r="I31" s="17">
        <f t="shared" ref="I31:I34" si="5">K32+H31</f>
        <v>0.39444444444444438</v>
      </c>
      <c r="J31" s="10">
        <v>6.9444444444444447E-4</v>
      </c>
      <c r="K31" s="10">
        <f t="shared" si="2"/>
        <v>0.39513888888888882</v>
      </c>
      <c r="L31" s="6"/>
      <c r="M31" s="1"/>
    </row>
    <row r="32" spans="1:13" ht="15" customHeight="1" x14ac:dyDescent="0.25">
      <c r="A32" s="9">
        <f t="shared" si="3"/>
        <v>0.35486111111111102</v>
      </c>
      <c r="B32" s="10">
        <v>0</v>
      </c>
      <c r="C32" s="10">
        <f t="shared" si="4"/>
        <v>0.35486111111111102</v>
      </c>
      <c r="D32" s="9">
        <v>3.472222222222222E-3</v>
      </c>
      <c r="E32" s="12">
        <v>20</v>
      </c>
      <c r="F32" s="39" t="s">
        <v>73</v>
      </c>
      <c r="G32" s="12">
        <v>11.8</v>
      </c>
      <c r="H32" s="10">
        <v>3.472222222222222E-3</v>
      </c>
      <c r="I32" s="17">
        <f t="shared" si="5"/>
        <v>0.38958333333333328</v>
      </c>
      <c r="J32" s="10">
        <v>6.9444444444444447E-4</v>
      </c>
      <c r="K32" s="10">
        <f t="shared" ref="K32:K34" si="6">I32+J32</f>
        <v>0.39027777777777772</v>
      </c>
      <c r="L32" s="6"/>
      <c r="M32" s="1"/>
    </row>
    <row r="33" spans="1:16" ht="15" customHeight="1" x14ac:dyDescent="0.25">
      <c r="A33" s="9">
        <f>C32+D33</f>
        <v>0.35833333333333323</v>
      </c>
      <c r="B33" s="10">
        <v>1.3888888888888889E-3</v>
      </c>
      <c r="C33" s="10">
        <f t="shared" si="4"/>
        <v>0.35972222222222211</v>
      </c>
      <c r="D33" s="9">
        <v>3.472222222222222E-3</v>
      </c>
      <c r="E33" s="12">
        <v>23.2</v>
      </c>
      <c r="F33" s="39" t="s">
        <v>62</v>
      </c>
      <c r="G33" s="12">
        <v>8.9</v>
      </c>
      <c r="H33" s="10">
        <v>6.9444444444444441E-3</v>
      </c>
      <c r="I33" s="17">
        <f t="shared" si="5"/>
        <v>0.38472222222222219</v>
      </c>
      <c r="J33" s="10">
        <v>1.3888888888888889E-3</v>
      </c>
      <c r="K33" s="10">
        <f t="shared" si="6"/>
        <v>0.38611111111111107</v>
      </c>
      <c r="L33" s="6"/>
      <c r="M33" s="1"/>
    </row>
    <row r="34" spans="1:16" ht="15" customHeight="1" x14ac:dyDescent="0.25">
      <c r="A34" s="9">
        <f t="shared" ref="A34:A35" si="7">C33+D34</f>
        <v>0.36666666666666653</v>
      </c>
      <c r="B34" s="10">
        <v>6.9444444444444447E-4</v>
      </c>
      <c r="C34" s="10">
        <f t="shared" si="4"/>
        <v>0.36736111111111097</v>
      </c>
      <c r="D34" s="9">
        <v>6.9444444444444441E-3</v>
      </c>
      <c r="E34" s="12">
        <v>30.7</v>
      </c>
      <c r="F34" s="39" t="s">
        <v>66</v>
      </c>
      <c r="G34" s="12">
        <v>1.3</v>
      </c>
      <c r="H34" s="10">
        <v>2.0833333333333333E-3</v>
      </c>
      <c r="I34" s="17">
        <f t="shared" si="5"/>
        <v>0.37708333333333333</v>
      </c>
      <c r="J34" s="10">
        <v>6.9444444444444447E-4</v>
      </c>
      <c r="K34" s="10">
        <f t="shared" si="6"/>
        <v>0.37777777777777777</v>
      </c>
      <c r="L34" s="6"/>
      <c r="M34" s="1"/>
    </row>
    <row r="35" spans="1:16" ht="15" customHeight="1" x14ac:dyDescent="0.25">
      <c r="A35" s="9">
        <f t="shared" si="7"/>
        <v>0.3694444444444443</v>
      </c>
      <c r="B35" s="10" t="s">
        <v>12</v>
      </c>
      <c r="C35" s="10" t="s">
        <v>12</v>
      </c>
      <c r="D35" s="9">
        <v>2.0833333333333333E-3</v>
      </c>
      <c r="E35" s="12">
        <v>32</v>
      </c>
      <c r="F35" s="39" t="s">
        <v>67</v>
      </c>
      <c r="G35" s="12" t="s">
        <v>12</v>
      </c>
      <c r="H35" s="10" t="s">
        <v>12</v>
      </c>
      <c r="I35" s="17" t="s">
        <v>12</v>
      </c>
      <c r="J35" s="10" t="s">
        <v>12</v>
      </c>
      <c r="K35" s="10">
        <v>0.375</v>
      </c>
      <c r="L35" s="6"/>
      <c r="M35" s="1"/>
    </row>
    <row r="36" spans="1:16" ht="15" customHeight="1" x14ac:dyDescent="0.25">
      <c r="A36" s="70" t="s">
        <v>30</v>
      </c>
      <c r="B36" s="70"/>
      <c r="C36" s="70"/>
      <c r="D36" s="70"/>
      <c r="E36" s="70"/>
      <c r="F36" s="19"/>
      <c r="G36" s="70" t="s">
        <v>31</v>
      </c>
      <c r="H36" s="70"/>
      <c r="I36" s="70"/>
      <c r="J36" s="70"/>
      <c r="K36" s="70"/>
      <c r="L36" s="6"/>
      <c r="M36" s="1"/>
    </row>
    <row r="37" spans="1:16" ht="15" customHeight="1" x14ac:dyDescent="0.25">
      <c r="A37" s="9" t="s">
        <v>12</v>
      </c>
      <c r="B37" s="10" t="s">
        <v>12</v>
      </c>
      <c r="C37" s="10">
        <v>0.58680555555555558</v>
      </c>
      <c r="D37" s="9" t="s">
        <v>12</v>
      </c>
      <c r="E37" s="11" t="s">
        <v>12</v>
      </c>
      <c r="F37" s="39" t="s">
        <v>60</v>
      </c>
      <c r="G37" s="12" t="s">
        <v>12</v>
      </c>
      <c r="H37" s="10" t="s">
        <v>12</v>
      </c>
      <c r="I37" s="17" t="s">
        <v>12</v>
      </c>
      <c r="J37" s="10" t="s">
        <v>12</v>
      </c>
      <c r="K37" s="10" t="s">
        <v>12</v>
      </c>
      <c r="L37" s="6"/>
      <c r="M37" s="1"/>
    </row>
    <row r="38" spans="1:16" ht="15" customHeight="1" x14ac:dyDescent="0.25">
      <c r="A38" s="9">
        <f>C37+D38</f>
        <v>0.58958333333333335</v>
      </c>
      <c r="B38" s="10">
        <v>4.1666666666666666E-3</v>
      </c>
      <c r="C38" s="10">
        <f>A38+B38</f>
        <v>0.59375</v>
      </c>
      <c r="D38" s="9">
        <v>2.7777777777777779E-3</v>
      </c>
      <c r="E38" s="12">
        <v>1.8</v>
      </c>
      <c r="F38" s="39" t="s">
        <v>21</v>
      </c>
      <c r="G38" s="12">
        <v>30.4</v>
      </c>
      <c r="H38" s="10">
        <v>6.2499999999999995E-3</v>
      </c>
      <c r="I38" s="17">
        <f t="shared" ref="I38:I44" si="8">K39+H38</f>
        <v>0.67083333333333317</v>
      </c>
      <c r="J38" s="10" t="s">
        <v>12</v>
      </c>
      <c r="K38" s="10" t="s">
        <v>12</v>
      </c>
      <c r="L38" s="6"/>
      <c r="M38" s="1"/>
    </row>
    <row r="39" spans="1:16" ht="15" customHeight="1" x14ac:dyDescent="0.25">
      <c r="A39" s="9">
        <f>C38+D39</f>
        <v>0.59930555555555554</v>
      </c>
      <c r="B39" s="10">
        <v>1.3888888888888889E-3</v>
      </c>
      <c r="C39" s="10">
        <f>A39+B39</f>
        <v>0.60069444444444442</v>
      </c>
      <c r="D39" s="9">
        <v>5.5555555555555558E-3</v>
      </c>
      <c r="E39" s="12">
        <v>9.1</v>
      </c>
      <c r="F39" s="39" t="s">
        <v>56</v>
      </c>
      <c r="G39" s="12">
        <v>23.2</v>
      </c>
      <c r="H39" s="10">
        <v>5.5555555555555558E-3</v>
      </c>
      <c r="I39" s="17">
        <f t="shared" si="8"/>
        <v>0.66388888888888875</v>
      </c>
      <c r="J39" s="10">
        <v>6.9444444444444447E-4</v>
      </c>
      <c r="K39" s="10">
        <f t="shared" ref="K39:K44" si="9">I39+J39</f>
        <v>0.66458333333333319</v>
      </c>
      <c r="L39" s="6"/>
      <c r="M39" s="1"/>
    </row>
    <row r="40" spans="1:16" ht="15" customHeight="1" x14ac:dyDescent="0.25">
      <c r="A40" s="9">
        <f t="shared" ref="A40:A42" si="10">C39+D40</f>
        <v>0.60624999999999996</v>
      </c>
      <c r="B40" s="10">
        <v>6.9444444444444447E-4</v>
      </c>
      <c r="C40" s="10">
        <f t="shared" ref="C40:C44" si="11">A40+B40</f>
        <v>0.6069444444444444</v>
      </c>
      <c r="D40" s="9">
        <v>5.5555555555555558E-3</v>
      </c>
      <c r="E40" s="12">
        <v>14</v>
      </c>
      <c r="F40" s="39" t="s">
        <v>71</v>
      </c>
      <c r="G40" s="12">
        <v>18.100000000000001</v>
      </c>
      <c r="H40" s="10">
        <v>4.1666666666666666E-3</v>
      </c>
      <c r="I40" s="17">
        <f t="shared" si="8"/>
        <v>0.65763888888888877</v>
      </c>
      <c r="J40" s="10">
        <v>6.9444444444444447E-4</v>
      </c>
      <c r="K40" s="10">
        <f t="shared" si="9"/>
        <v>0.65833333333333321</v>
      </c>
      <c r="L40" s="6"/>
      <c r="M40" s="1"/>
    </row>
    <row r="41" spans="1:16" ht="15" customHeight="1" x14ac:dyDescent="0.25">
      <c r="A41" s="9">
        <f t="shared" si="10"/>
        <v>0.61111111111111105</v>
      </c>
      <c r="B41" s="10">
        <v>6.9444444444444447E-4</v>
      </c>
      <c r="C41" s="10">
        <f t="shared" si="11"/>
        <v>0.61180555555555549</v>
      </c>
      <c r="D41" s="9">
        <v>4.1666666666666666E-3</v>
      </c>
      <c r="E41" s="12">
        <v>16.3</v>
      </c>
      <c r="F41" s="39" t="s">
        <v>72</v>
      </c>
      <c r="G41" s="12">
        <v>15.8</v>
      </c>
      <c r="H41" s="10">
        <v>4.1666666666666666E-3</v>
      </c>
      <c r="I41" s="17">
        <f t="shared" si="8"/>
        <v>0.65277777777777768</v>
      </c>
      <c r="J41" s="10">
        <v>6.9444444444444447E-4</v>
      </c>
      <c r="K41" s="10">
        <f t="shared" si="9"/>
        <v>0.65347222222222212</v>
      </c>
      <c r="L41" s="6"/>
      <c r="M41" s="1"/>
    </row>
    <row r="42" spans="1:16" ht="15" customHeight="1" x14ac:dyDescent="0.25">
      <c r="A42" s="9">
        <f t="shared" si="10"/>
        <v>0.6152777777777777</v>
      </c>
      <c r="B42" s="10">
        <v>0</v>
      </c>
      <c r="C42" s="10">
        <f t="shared" si="11"/>
        <v>0.6152777777777777</v>
      </c>
      <c r="D42" s="9">
        <v>3.472222222222222E-3</v>
      </c>
      <c r="E42" s="12">
        <v>20</v>
      </c>
      <c r="F42" s="39" t="s">
        <v>73</v>
      </c>
      <c r="G42" s="12">
        <v>11.8</v>
      </c>
      <c r="H42" s="10">
        <v>3.472222222222222E-3</v>
      </c>
      <c r="I42" s="17">
        <f t="shared" si="8"/>
        <v>0.64791666666666659</v>
      </c>
      <c r="J42" s="10">
        <v>6.9444444444444447E-4</v>
      </c>
      <c r="K42" s="10">
        <f t="shared" si="9"/>
        <v>0.64861111111111103</v>
      </c>
      <c r="L42" s="6"/>
      <c r="M42" s="1"/>
    </row>
    <row r="43" spans="1:16" ht="15" customHeight="1" x14ac:dyDescent="0.25">
      <c r="A43" s="9">
        <f>C42+D43</f>
        <v>0.61874999999999991</v>
      </c>
      <c r="B43" s="10">
        <v>1.3888888888888889E-3</v>
      </c>
      <c r="C43" s="10">
        <f t="shared" si="11"/>
        <v>0.6201388888888888</v>
      </c>
      <c r="D43" s="9">
        <v>3.472222222222222E-3</v>
      </c>
      <c r="E43" s="12">
        <v>23.2</v>
      </c>
      <c r="F43" s="39" t="s">
        <v>62</v>
      </c>
      <c r="G43" s="12">
        <v>8.9</v>
      </c>
      <c r="H43" s="10">
        <v>6.9444444444444441E-3</v>
      </c>
      <c r="I43" s="17">
        <f t="shared" si="8"/>
        <v>0.64305555555555549</v>
      </c>
      <c r="J43" s="10">
        <v>1.3888888888888889E-3</v>
      </c>
      <c r="K43" s="10">
        <f t="shared" si="9"/>
        <v>0.64444444444444438</v>
      </c>
      <c r="L43" s="6"/>
      <c r="M43" s="1"/>
    </row>
    <row r="44" spans="1:16" ht="15" customHeight="1" x14ac:dyDescent="0.25">
      <c r="A44" s="9">
        <f t="shared" ref="A44:A45" si="12">C43+D44</f>
        <v>0.62708333333333321</v>
      </c>
      <c r="B44" s="10">
        <v>6.9444444444444447E-4</v>
      </c>
      <c r="C44" s="10">
        <f t="shared" si="11"/>
        <v>0.62777777777777766</v>
      </c>
      <c r="D44" s="9">
        <v>6.9444444444444441E-3</v>
      </c>
      <c r="E44" s="12">
        <v>30.7</v>
      </c>
      <c r="F44" s="39" t="s">
        <v>66</v>
      </c>
      <c r="G44" s="12">
        <v>1.3</v>
      </c>
      <c r="H44" s="10">
        <v>2.0833333333333333E-3</v>
      </c>
      <c r="I44" s="17">
        <f t="shared" si="8"/>
        <v>0.63541666666666663</v>
      </c>
      <c r="J44" s="10">
        <v>6.9444444444444447E-4</v>
      </c>
      <c r="K44" s="10">
        <f t="shared" si="9"/>
        <v>0.63611111111111107</v>
      </c>
      <c r="L44" s="6"/>
      <c r="M44" s="1"/>
    </row>
    <row r="45" spans="1:16" ht="15" customHeight="1" x14ac:dyDescent="0.25">
      <c r="A45" s="9">
        <f t="shared" si="12"/>
        <v>0.62986111111111098</v>
      </c>
      <c r="B45" s="10" t="s">
        <v>12</v>
      </c>
      <c r="C45" s="10" t="s">
        <v>12</v>
      </c>
      <c r="D45" s="9">
        <v>2.0833333333333333E-3</v>
      </c>
      <c r="E45" s="12">
        <v>32</v>
      </c>
      <c r="F45" s="39" t="s">
        <v>67</v>
      </c>
      <c r="G45" s="12" t="s">
        <v>12</v>
      </c>
      <c r="H45" s="10" t="s">
        <v>12</v>
      </c>
      <c r="I45" s="17" t="s">
        <v>12</v>
      </c>
      <c r="J45" s="10" t="s">
        <v>12</v>
      </c>
      <c r="K45" s="10">
        <v>0.6333333333333333</v>
      </c>
      <c r="L45" s="6"/>
      <c r="M45" s="1"/>
    </row>
    <row r="46" spans="1:16" ht="11.25" customHeight="1" x14ac:dyDescent="0.25">
      <c r="A46" s="13"/>
      <c r="B46" s="16"/>
      <c r="C46" s="16"/>
      <c r="D46" s="14"/>
      <c r="E46" s="13"/>
      <c r="F46" s="15"/>
      <c r="G46" s="14"/>
      <c r="H46" s="14"/>
      <c r="I46" s="14"/>
      <c r="J46" s="13"/>
      <c r="K46" s="13"/>
      <c r="L46" s="6"/>
      <c r="M46" s="1"/>
    </row>
    <row r="47" spans="1:16" ht="18.75" customHeight="1" x14ac:dyDescent="0.25">
      <c r="A47" s="24" t="s">
        <v>51</v>
      </c>
      <c r="B47" s="22"/>
      <c r="C47" s="21"/>
      <c r="D47" s="21"/>
      <c r="E47" s="21"/>
      <c r="F47" s="24" t="s">
        <v>52</v>
      </c>
      <c r="G47" s="21"/>
      <c r="H47" s="23"/>
      <c r="I47" s="23"/>
      <c r="J47" s="25"/>
      <c r="K47" s="26"/>
      <c r="L47" s="21"/>
      <c r="M47" s="21"/>
      <c r="N47" s="21"/>
      <c r="O47" s="21"/>
      <c r="P47" s="21"/>
    </row>
    <row r="48" spans="1:16" ht="18.75" customHeight="1" x14ac:dyDescent="0.25">
      <c r="A48" s="27" t="s">
        <v>33</v>
      </c>
      <c r="B48" s="22"/>
      <c r="C48" s="21"/>
      <c r="D48" s="21"/>
      <c r="E48" s="21"/>
      <c r="F48" s="27" t="s">
        <v>53</v>
      </c>
      <c r="G48" s="21"/>
      <c r="H48" s="23"/>
      <c r="I48" s="23"/>
      <c r="J48" s="25"/>
      <c r="K48" s="26"/>
      <c r="L48" s="21"/>
      <c r="M48" s="21"/>
      <c r="N48" s="21"/>
      <c r="O48" s="21"/>
      <c r="P48" s="21"/>
    </row>
    <row r="49" spans="1:16" ht="18.75" customHeight="1" x14ac:dyDescent="0.25">
      <c r="A49" s="27" t="s">
        <v>34</v>
      </c>
      <c r="B49" s="22"/>
      <c r="C49" s="21"/>
      <c r="D49" s="21"/>
      <c r="E49" s="21"/>
      <c r="F49" s="27" t="s">
        <v>13</v>
      </c>
      <c r="G49" s="21"/>
      <c r="H49" s="23"/>
      <c r="I49" s="23"/>
      <c r="J49" s="25"/>
      <c r="K49" s="26"/>
      <c r="L49" s="21"/>
      <c r="M49" s="21"/>
      <c r="N49" s="21"/>
      <c r="O49" s="21"/>
      <c r="P49" s="21"/>
    </row>
    <row r="50" spans="1:16" ht="18.75" customHeight="1" x14ac:dyDescent="0.3">
      <c r="A50" s="27" t="s">
        <v>35</v>
      </c>
      <c r="B50" s="22"/>
      <c r="C50" s="21"/>
      <c r="D50" s="21"/>
      <c r="E50" s="21"/>
      <c r="F50" s="27" t="s">
        <v>38</v>
      </c>
      <c r="G50" s="28" t="s">
        <v>39</v>
      </c>
      <c r="H50" s="21"/>
      <c r="I50" s="21"/>
      <c r="J50" s="25"/>
      <c r="K50" s="26"/>
      <c r="L50" s="21"/>
      <c r="M50" s="21"/>
      <c r="N50" s="21"/>
      <c r="O50" s="21"/>
      <c r="P50" s="21"/>
    </row>
    <row r="51" spans="1:16" ht="18.75" customHeight="1" x14ac:dyDescent="0.3">
      <c r="A51" s="27" t="s">
        <v>32</v>
      </c>
      <c r="B51" s="22"/>
      <c r="C51" s="21"/>
      <c r="D51" s="21"/>
      <c r="E51" s="21"/>
      <c r="F51" s="27" t="s">
        <v>40</v>
      </c>
      <c r="G51" s="28" t="s">
        <v>41</v>
      </c>
      <c r="H51" s="21"/>
      <c r="I51" s="21"/>
      <c r="J51" s="25"/>
      <c r="K51" s="26"/>
      <c r="L51" s="21"/>
      <c r="M51" s="21"/>
      <c r="N51" s="21"/>
      <c r="O51" s="21"/>
      <c r="P51" s="21"/>
    </row>
    <row r="52" spans="1:16" ht="18.75" customHeight="1" x14ac:dyDescent="0.25">
      <c r="A52" s="27" t="s">
        <v>28</v>
      </c>
      <c r="B52" s="22"/>
      <c r="C52" s="21"/>
      <c r="D52" s="21"/>
      <c r="E52" s="21"/>
      <c r="F52" s="27" t="s">
        <v>42</v>
      </c>
      <c r="G52" s="21"/>
      <c r="H52" s="23"/>
      <c r="I52" s="23"/>
      <c r="J52" s="25"/>
      <c r="K52" s="26"/>
      <c r="L52" s="21"/>
      <c r="M52" s="21"/>
      <c r="N52" s="21"/>
      <c r="O52" s="21"/>
      <c r="P52" s="21"/>
    </row>
    <row r="53" spans="1:16" ht="11.25" customHeight="1" x14ac:dyDescent="0.3">
      <c r="A53" s="28"/>
      <c r="B53" s="28"/>
      <c r="C53" s="28"/>
      <c r="D53" s="28"/>
      <c r="E53" s="28"/>
      <c r="F53" s="28"/>
      <c r="G53" s="28"/>
      <c r="H53" s="28"/>
      <c r="I53" s="28"/>
      <c r="J53" s="21"/>
      <c r="K53" s="29"/>
      <c r="L53" s="21"/>
      <c r="M53" s="21"/>
      <c r="N53" s="21"/>
      <c r="O53" s="21"/>
      <c r="P53" s="21"/>
    </row>
    <row r="54" spans="1:16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1:16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</row>
    <row r="56" spans="1:16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6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</row>
  </sheetData>
  <mergeCells count="47">
    <mergeCell ref="A10:K10"/>
    <mergeCell ref="A1:F1"/>
    <mergeCell ref="G1:K1"/>
    <mergeCell ref="A2:F2"/>
    <mergeCell ref="G2:K2"/>
    <mergeCell ref="A3:F3"/>
    <mergeCell ref="G3:K3"/>
    <mergeCell ref="G4:K4"/>
    <mergeCell ref="A5:F5"/>
    <mergeCell ref="A6:F6"/>
    <mergeCell ref="A8:K8"/>
    <mergeCell ref="A9:K9"/>
    <mergeCell ref="A11:K11"/>
    <mergeCell ref="A13:C13"/>
    <mergeCell ref="D13:F13"/>
    <mergeCell ref="G13:H13"/>
    <mergeCell ref="I13:K13"/>
    <mergeCell ref="G16:H16"/>
    <mergeCell ref="G17:H18"/>
    <mergeCell ref="G19:H19"/>
    <mergeCell ref="A20:B20"/>
    <mergeCell ref="C20:E20"/>
    <mergeCell ref="G20:K20"/>
    <mergeCell ref="A14:C19"/>
    <mergeCell ref="D14:F19"/>
    <mergeCell ref="G14:H15"/>
    <mergeCell ref="I14:I19"/>
    <mergeCell ref="J14:K19"/>
    <mergeCell ref="A21:B21"/>
    <mergeCell ref="C21:E21"/>
    <mergeCell ref="G21:K21"/>
    <mergeCell ref="A22:K22"/>
    <mergeCell ref="A23:A24"/>
    <mergeCell ref="B23:B24"/>
    <mergeCell ref="C23:C24"/>
    <mergeCell ref="D23:D24"/>
    <mergeCell ref="E23:E24"/>
    <mergeCell ref="F23:F25"/>
    <mergeCell ref="A36:E36"/>
    <mergeCell ref="G36:K36"/>
    <mergeCell ref="G23:G24"/>
    <mergeCell ref="H23:H24"/>
    <mergeCell ref="I23:I24"/>
    <mergeCell ref="J23:J24"/>
    <mergeCell ref="K23:K24"/>
    <mergeCell ref="A26:E26"/>
    <mergeCell ref="G26:K26"/>
  </mergeCells>
  <printOptions horizontalCentered="1"/>
  <pageMargins left="0.23622047244094491" right="0.23622047244094491" top="0.23622047244094491" bottom="0.23622047244094491" header="0" footer="0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B5E8C-5344-4B23-B47E-6DF881CAA84B}">
  <sheetPr>
    <pageSetUpPr fitToPage="1"/>
  </sheetPr>
  <dimension ref="A1:P57"/>
  <sheetViews>
    <sheetView view="pageBreakPreview" topLeftCell="A20" zoomScale="85" zoomScaleNormal="70" zoomScaleSheetLayoutView="85" workbookViewId="0">
      <selection activeCell="G26" sqref="G26:K26"/>
    </sheetView>
  </sheetViews>
  <sheetFormatPr defaultRowHeight="15" x14ac:dyDescent="0.25"/>
  <cols>
    <col min="1" max="5" width="10" style="2" customWidth="1"/>
    <col min="6" max="6" width="21.42578125" style="2" customWidth="1"/>
    <col min="7" max="11" width="10" style="2" customWidth="1"/>
    <col min="12" max="12" width="2.85546875" style="2" customWidth="1"/>
    <col min="13" max="13" width="11.5703125" style="3" customWidth="1"/>
    <col min="14" max="16384" width="9.140625" style="2"/>
  </cols>
  <sheetData>
    <row r="1" spans="1:13" ht="18.75" customHeight="1" x14ac:dyDescent="0.3">
      <c r="A1" s="44" t="s">
        <v>22</v>
      </c>
      <c r="B1" s="44"/>
      <c r="C1" s="44"/>
      <c r="D1" s="44"/>
      <c r="E1" s="44"/>
      <c r="F1" s="44"/>
      <c r="G1" s="44" t="s">
        <v>0</v>
      </c>
      <c r="H1" s="44"/>
      <c r="I1" s="44"/>
      <c r="J1" s="44"/>
      <c r="K1" s="44"/>
      <c r="L1" s="6"/>
    </row>
    <row r="2" spans="1:13" s="4" customFormat="1" ht="18.75" customHeight="1" x14ac:dyDescent="0.3">
      <c r="A2" s="45" t="s">
        <v>23</v>
      </c>
      <c r="B2" s="45"/>
      <c r="C2" s="45"/>
      <c r="D2" s="45"/>
      <c r="E2" s="45"/>
      <c r="F2" s="45"/>
      <c r="G2" s="45" t="s">
        <v>37</v>
      </c>
      <c r="H2" s="45"/>
      <c r="I2" s="45"/>
      <c r="J2" s="45"/>
      <c r="K2" s="45"/>
      <c r="L2" s="7"/>
      <c r="M2" s="5"/>
    </row>
    <row r="3" spans="1:13" s="4" customFormat="1" ht="18.75" customHeight="1" x14ac:dyDescent="0.3">
      <c r="A3" s="45" t="s">
        <v>24</v>
      </c>
      <c r="B3" s="45"/>
      <c r="C3" s="45"/>
      <c r="D3" s="45"/>
      <c r="E3" s="45"/>
      <c r="F3" s="45"/>
      <c r="G3" s="45" t="s">
        <v>36</v>
      </c>
      <c r="H3" s="45"/>
      <c r="I3" s="45"/>
      <c r="J3" s="45"/>
      <c r="K3" s="45"/>
      <c r="L3" s="7"/>
      <c r="M3" s="5"/>
    </row>
    <row r="4" spans="1:13" s="4" customFormat="1" ht="18.75" customHeight="1" x14ac:dyDescent="0.3">
      <c r="A4" s="37" t="s">
        <v>25</v>
      </c>
      <c r="B4" s="37"/>
      <c r="C4" s="37"/>
      <c r="D4" s="37"/>
      <c r="E4" s="37"/>
      <c r="F4" s="37"/>
      <c r="G4" s="45" t="s">
        <v>13</v>
      </c>
      <c r="H4" s="45"/>
      <c r="I4" s="45"/>
      <c r="J4" s="45"/>
      <c r="K4" s="45"/>
      <c r="L4" s="7"/>
      <c r="M4" s="5"/>
    </row>
    <row r="5" spans="1:13" ht="18.75" customHeight="1" x14ac:dyDescent="0.3">
      <c r="A5" s="45" t="s">
        <v>26</v>
      </c>
      <c r="B5" s="45"/>
      <c r="C5" s="45"/>
      <c r="D5" s="45"/>
      <c r="E5" s="45"/>
      <c r="F5" s="45"/>
      <c r="G5" s="20" t="s">
        <v>27</v>
      </c>
      <c r="H5" s="20"/>
      <c r="I5" s="20"/>
      <c r="J5" s="20"/>
      <c r="K5" s="20"/>
      <c r="L5" s="6"/>
    </row>
    <row r="6" spans="1:13" ht="18.75" customHeight="1" x14ac:dyDescent="0.3">
      <c r="A6" s="45" t="s">
        <v>28</v>
      </c>
      <c r="B6" s="45"/>
      <c r="C6" s="45"/>
      <c r="D6" s="45"/>
      <c r="E6" s="45"/>
      <c r="F6" s="45"/>
      <c r="G6" s="20" t="s">
        <v>28</v>
      </c>
      <c r="H6" s="20"/>
      <c r="I6" s="20"/>
      <c r="J6" s="20"/>
      <c r="K6" s="20"/>
      <c r="L6" s="6"/>
    </row>
    <row r="7" spans="1:13" ht="22.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3" ht="15" customHeight="1" x14ac:dyDescent="0.25">
      <c r="A8" s="46" t="s">
        <v>17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6"/>
    </row>
    <row r="9" spans="1:13" ht="15.75" customHeight="1" x14ac:dyDescent="0.25">
      <c r="A9" s="43" t="s">
        <v>18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6"/>
    </row>
    <row r="10" spans="1:13" ht="17.25" customHeight="1" x14ac:dyDescent="0.25">
      <c r="A10" s="43" t="s">
        <v>16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6"/>
    </row>
    <row r="11" spans="1:13" ht="15.75" customHeight="1" x14ac:dyDescent="0.25">
      <c r="A11" s="49" t="s">
        <v>74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6"/>
    </row>
    <row r="12" spans="1:13" ht="11.2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6"/>
    </row>
    <row r="13" spans="1:13" ht="30" customHeight="1" x14ac:dyDescent="0.25">
      <c r="A13" s="50" t="s">
        <v>2</v>
      </c>
      <c r="B13" s="51"/>
      <c r="C13" s="51"/>
      <c r="D13" s="50" t="s">
        <v>3</v>
      </c>
      <c r="E13" s="51"/>
      <c r="F13" s="52"/>
      <c r="G13" s="53" t="s">
        <v>44</v>
      </c>
      <c r="H13" s="53"/>
      <c r="I13" s="53" t="s">
        <v>4</v>
      </c>
      <c r="J13" s="53"/>
      <c r="K13" s="53"/>
      <c r="L13" s="6"/>
    </row>
    <row r="14" spans="1:13" ht="15" customHeight="1" x14ac:dyDescent="0.25">
      <c r="A14" s="54" t="s">
        <v>78</v>
      </c>
      <c r="B14" s="54"/>
      <c r="C14" s="54"/>
      <c r="D14" s="54" t="s">
        <v>55</v>
      </c>
      <c r="E14" s="54"/>
      <c r="F14" s="55"/>
      <c r="G14" s="48" t="s">
        <v>45</v>
      </c>
      <c r="H14" s="48"/>
      <c r="I14" s="56" t="s">
        <v>61</v>
      </c>
      <c r="J14" s="59" t="s">
        <v>75</v>
      </c>
      <c r="K14" s="60"/>
      <c r="L14" s="6"/>
    </row>
    <row r="15" spans="1:13" ht="15" customHeight="1" x14ac:dyDescent="0.25">
      <c r="A15" s="54"/>
      <c r="B15" s="54"/>
      <c r="C15" s="54"/>
      <c r="D15" s="54"/>
      <c r="E15" s="54"/>
      <c r="F15" s="55"/>
      <c r="G15" s="48"/>
      <c r="H15" s="48"/>
      <c r="I15" s="57"/>
      <c r="J15" s="61"/>
      <c r="K15" s="62"/>
      <c r="L15" s="6"/>
    </row>
    <row r="16" spans="1:13" ht="15" customHeight="1" x14ac:dyDescent="0.25">
      <c r="A16" s="54"/>
      <c r="B16" s="54"/>
      <c r="C16" s="54"/>
      <c r="D16" s="54"/>
      <c r="E16" s="54"/>
      <c r="F16" s="55"/>
      <c r="G16" s="47" t="s">
        <v>81</v>
      </c>
      <c r="H16" s="47"/>
      <c r="I16" s="57"/>
      <c r="J16" s="61"/>
      <c r="K16" s="62"/>
      <c r="L16" s="6"/>
    </row>
    <row r="17" spans="1:13" ht="15" customHeight="1" x14ac:dyDescent="0.25">
      <c r="A17" s="54"/>
      <c r="B17" s="54"/>
      <c r="C17" s="54"/>
      <c r="D17" s="54"/>
      <c r="E17" s="54"/>
      <c r="F17" s="54"/>
      <c r="G17" s="48" t="s">
        <v>46</v>
      </c>
      <c r="H17" s="48"/>
      <c r="I17" s="57"/>
      <c r="J17" s="61"/>
      <c r="K17" s="62"/>
      <c r="L17" s="6"/>
    </row>
    <row r="18" spans="1:13" ht="15" customHeight="1" x14ac:dyDescent="0.25">
      <c r="A18" s="54"/>
      <c r="B18" s="54"/>
      <c r="C18" s="54"/>
      <c r="D18" s="54"/>
      <c r="E18" s="54"/>
      <c r="F18" s="54"/>
      <c r="G18" s="48"/>
      <c r="H18" s="48"/>
      <c r="I18" s="57"/>
      <c r="J18" s="61"/>
      <c r="K18" s="62"/>
      <c r="L18" s="6"/>
    </row>
    <row r="19" spans="1:13" ht="15" customHeight="1" x14ac:dyDescent="0.25">
      <c r="A19" s="54"/>
      <c r="B19" s="54"/>
      <c r="C19" s="54"/>
      <c r="D19" s="54"/>
      <c r="E19" s="54"/>
      <c r="F19" s="54"/>
      <c r="G19" s="47" t="s">
        <v>80</v>
      </c>
      <c r="H19" s="47"/>
      <c r="I19" s="58"/>
      <c r="J19" s="63"/>
      <c r="K19" s="64"/>
      <c r="L19" s="6"/>
    </row>
    <row r="20" spans="1:13" ht="15" customHeight="1" x14ac:dyDescent="0.25">
      <c r="A20" s="53" t="s">
        <v>5</v>
      </c>
      <c r="B20" s="53"/>
      <c r="C20" s="50" t="s">
        <v>6</v>
      </c>
      <c r="D20" s="51"/>
      <c r="E20" s="51"/>
      <c r="F20" s="40" t="s">
        <v>7</v>
      </c>
      <c r="G20" s="53" t="s">
        <v>8</v>
      </c>
      <c r="H20" s="53"/>
      <c r="I20" s="53"/>
      <c r="J20" s="53"/>
      <c r="K20" s="53"/>
      <c r="L20" s="6"/>
    </row>
    <row r="21" spans="1:13" ht="30" customHeight="1" x14ac:dyDescent="0.25">
      <c r="A21" s="65" t="s">
        <v>19</v>
      </c>
      <c r="B21" s="66"/>
      <c r="C21" s="47" t="s">
        <v>20</v>
      </c>
      <c r="D21" s="47"/>
      <c r="E21" s="47"/>
      <c r="F21" s="38" t="s">
        <v>54</v>
      </c>
      <c r="G21" s="67" t="s">
        <v>43</v>
      </c>
      <c r="H21" s="68"/>
      <c r="I21" s="68"/>
      <c r="J21" s="68"/>
      <c r="K21" s="69"/>
      <c r="L21" s="6"/>
    </row>
    <row r="22" spans="1:13" ht="11.25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6"/>
    </row>
    <row r="23" spans="1:13" ht="22.5" customHeight="1" x14ac:dyDescent="0.25">
      <c r="A23" s="71" t="s">
        <v>9</v>
      </c>
      <c r="B23" s="71" t="s">
        <v>1</v>
      </c>
      <c r="C23" s="74" t="s">
        <v>10</v>
      </c>
      <c r="D23" s="74" t="s">
        <v>47</v>
      </c>
      <c r="E23" s="74" t="s">
        <v>49</v>
      </c>
      <c r="F23" s="74" t="s">
        <v>29</v>
      </c>
      <c r="G23" s="72" t="s">
        <v>50</v>
      </c>
      <c r="H23" s="72" t="s">
        <v>47</v>
      </c>
      <c r="I23" s="74" t="s">
        <v>9</v>
      </c>
      <c r="J23" s="74" t="s">
        <v>1</v>
      </c>
      <c r="K23" s="74" t="s">
        <v>10</v>
      </c>
      <c r="L23" s="6"/>
    </row>
    <row r="24" spans="1:13" ht="22.5" customHeight="1" x14ac:dyDescent="0.25">
      <c r="A24" s="71"/>
      <c r="B24" s="71"/>
      <c r="C24" s="74"/>
      <c r="D24" s="74"/>
      <c r="E24" s="74"/>
      <c r="F24" s="74"/>
      <c r="G24" s="73"/>
      <c r="H24" s="73"/>
      <c r="I24" s="74"/>
      <c r="J24" s="74"/>
      <c r="K24" s="74"/>
      <c r="L24" s="6"/>
    </row>
    <row r="25" spans="1:13" ht="11.25" customHeight="1" x14ac:dyDescent="0.25">
      <c r="A25" s="42" t="s">
        <v>11</v>
      </c>
      <c r="B25" s="42" t="s">
        <v>11</v>
      </c>
      <c r="C25" s="41" t="s">
        <v>11</v>
      </c>
      <c r="D25" s="41" t="s">
        <v>11</v>
      </c>
      <c r="E25" s="41" t="s">
        <v>48</v>
      </c>
      <c r="F25" s="74"/>
      <c r="G25" s="41" t="s">
        <v>48</v>
      </c>
      <c r="H25" s="41" t="s">
        <v>11</v>
      </c>
      <c r="I25" s="18" t="s">
        <v>11</v>
      </c>
      <c r="J25" s="18" t="s">
        <v>11</v>
      </c>
      <c r="K25" s="18" t="s">
        <v>11</v>
      </c>
      <c r="L25" s="6"/>
    </row>
    <row r="26" spans="1:13" ht="15" customHeight="1" x14ac:dyDescent="0.25">
      <c r="A26" s="70" t="s">
        <v>14</v>
      </c>
      <c r="B26" s="70"/>
      <c r="C26" s="70"/>
      <c r="D26" s="70"/>
      <c r="E26" s="70"/>
      <c r="F26" s="19"/>
      <c r="G26" s="70" t="s">
        <v>15</v>
      </c>
      <c r="H26" s="70"/>
      <c r="I26" s="70"/>
      <c r="J26" s="70"/>
      <c r="K26" s="70"/>
      <c r="L26" s="6"/>
      <c r="M26" s="1"/>
    </row>
    <row r="27" spans="1:13" ht="15" customHeight="1" x14ac:dyDescent="0.25">
      <c r="A27" s="9" t="s">
        <v>12</v>
      </c>
      <c r="B27" s="10" t="s">
        <v>12</v>
      </c>
      <c r="C27" s="10">
        <v>0.32291666666666669</v>
      </c>
      <c r="D27" s="9" t="s">
        <v>12</v>
      </c>
      <c r="E27" s="12" t="s">
        <v>12</v>
      </c>
      <c r="F27" s="39" t="s">
        <v>21</v>
      </c>
      <c r="G27" s="12">
        <v>35.700000000000003</v>
      </c>
      <c r="H27" s="10">
        <v>5.5555555555555558E-3</v>
      </c>
      <c r="I27" s="17">
        <f>K28+H27</f>
        <v>0.41527777777777758</v>
      </c>
      <c r="J27" s="10" t="s">
        <v>12</v>
      </c>
      <c r="K27" s="10" t="s">
        <v>12</v>
      </c>
      <c r="L27" s="6"/>
      <c r="M27" s="1"/>
    </row>
    <row r="28" spans="1:13" ht="15" customHeight="1" x14ac:dyDescent="0.25">
      <c r="A28" s="9">
        <f>C27+D28</f>
        <v>0.32847222222222222</v>
      </c>
      <c r="B28" s="10">
        <v>1.3888888888888889E-3</v>
      </c>
      <c r="C28" s="10">
        <f>A28+B28</f>
        <v>0.3298611111111111</v>
      </c>
      <c r="D28" s="9">
        <v>5.5555555555555558E-3</v>
      </c>
      <c r="E28" s="12">
        <v>7.3</v>
      </c>
      <c r="F28" s="39" t="s">
        <v>56</v>
      </c>
      <c r="G28" s="12">
        <v>28.5</v>
      </c>
      <c r="H28" s="10">
        <v>5.5555555555555558E-3</v>
      </c>
      <c r="I28" s="17">
        <f>K29+H28</f>
        <v>0.4090277777777776</v>
      </c>
      <c r="J28" s="10">
        <v>6.9444444444444447E-4</v>
      </c>
      <c r="K28" s="10">
        <f>I28+J28</f>
        <v>0.40972222222222204</v>
      </c>
      <c r="L28" s="6"/>
      <c r="M28" s="1"/>
    </row>
    <row r="29" spans="1:13" ht="15" customHeight="1" x14ac:dyDescent="0.25">
      <c r="A29" s="9">
        <f t="shared" ref="A29:A32" si="0">C28+D29</f>
        <v>0.33541666666666664</v>
      </c>
      <c r="B29" s="10">
        <v>1.3888888888888889E-3</v>
      </c>
      <c r="C29" s="10">
        <f t="shared" ref="C29:C34" si="1">A29+B29</f>
        <v>0.33680555555555552</v>
      </c>
      <c r="D29" s="9">
        <v>5.5555555555555558E-3</v>
      </c>
      <c r="E29" s="12">
        <v>12.2</v>
      </c>
      <c r="F29" s="39" t="s">
        <v>71</v>
      </c>
      <c r="G29" s="12">
        <v>23.4</v>
      </c>
      <c r="H29" s="10">
        <v>3.472222222222222E-3</v>
      </c>
      <c r="I29" s="17">
        <f t="shared" ref="I29:I34" si="2">K30+H29</f>
        <v>0.40277777777777762</v>
      </c>
      <c r="J29" s="10">
        <v>6.9444444444444447E-4</v>
      </c>
      <c r="K29" s="10">
        <f t="shared" ref="K29:K34" si="3">I29+J29</f>
        <v>0.40347222222222207</v>
      </c>
      <c r="L29" s="6"/>
      <c r="M29" s="1"/>
    </row>
    <row r="30" spans="1:13" ht="15" customHeight="1" x14ac:dyDescent="0.25">
      <c r="A30" s="9">
        <f t="shared" si="0"/>
        <v>0.34027777777777773</v>
      </c>
      <c r="B30" s="10">
        <v>6.9444444444444447E-4</v>
      </c>
      <c r="C30" s="10">
        <f t="shared" si="1"/>
        <v>0.34097222222222218</v>
      </c>
      <c r="D30" s="9">
        <v>3.472222222222222E-3</v>
      </c>
      <c r="E30" s="12">
        <v>14.5</v>
      </c>
      <c r="F30" s="39" t="s">
        <v>72</v>
      </c>
      <c r="G30" s="12">
        <v>21.1</v>
      </c>
      <c r="H30" s="10">
        <v>3.472222222222222E-3</v>
      </c>
      <c r="I30" s="17">
        <f t="shared" si="2"/>
        <v>0.39861111111111097</v>
      </c>
      <c r="J30" s="10">
        <v>6.9444444444444447E-4</v>
      </c>
      <c r="K30" s="10">
        <f t="shared" si="3"/>
        <v>0.39930555555555541</v>
      </c>
      <c r="L30" s="6"/>
      <c r="M30" s="1"/>
    </row>
    <row r="31" spans="1:13" ht="15" customHeight="1" x14ac:dyDescent="0.25">
      <c r="A31" s="9">
        <f t="shared" si="0"/>
        <v>0.34444444444444439</v>
      </c>
      <c r="B31" s="10">
        <v>6.9444444444444447E-4</v>
      </c>
      <c r="C31" s="10">
        <f t="shared" si="1"/>
        <v>0.34513888888888883</v>
      </c>
      <c r="D31" s="9">
        <v>3.472222222222222E-3</v>
      </c>
      <c r="E31" s="12">
        <v>17</v>
      </c>
      <c r="F31" s="39" t="s">
        <v>79</v>
      </c>
      <c r="G31" s="12">
        <v>18.2</v>
      </c>
      <c r="H31" s="10">
        <v>7.6388888888888886E-3</v>
      </c>
      <c r="I31" s="17">
        <f t="shared" si="2"/>
        <v>0.39444444444444432</v>
      </c>
      <c r="J31" s="10">
        <v>6.9444444444444447E-4</v>
      </c>
      <c r="K31" s="10">
        <f t="shared" si="3"/>
        <v>0.39513888888888876</v>
      </c>
      <c r="L31" s="6"/>
      <c r="M31" s="1"/>
    </row>
    <row r="32" spans="1:13" ht="15" customHeight="1" x14ac:dyDescent="0.25">
      <c r="A32" s="9">
        <f t="shared" si="0"/>
        <v>0.35208333333333325</v>
      </c>
      <c r="B32" s="10">
        <v>0</v>
      </c>
      <c r="C32" s="10">
        <f t="shared" si="1"/>
        <v>0.35208333333333325</v>
      </c>
      <c r="D32" s="9">
        <v>6.9444444444444441E-3</v>
      </c>
      <c r="E32" s="12">
        <v>23</v>
      </c>
      <c r="F32" s="39" t="s">
        <v>73</v>
      </c>
      <c r="G32" s="12">
        <v>11.8</v>
      </c>
      <c r="H32" s="10">
        <v>3.472222222222222E-3</v>
      </c>
      <c r="I32" s="17">
        <f t="shared" si="2"/>
        <v>0.38611111111111102</v>
      </c>
      <c r="J32" s="10">
        <v>6.9444444444444447E-4</v>
      </c>
      <c r="K32" s="10">
        <f t="shared" si="3"/>
        <v>0.38680555555555546</v>
      </c>
      <c r="L32" s="6"/>
      <c r="M32" s="1"/>
    </row>
    <row r="33" spans="1:16" ht="15" customHeight="1" x14ac:dyDescent="0.25">
      <c r="A33" s="9">
        <f>C32+D33</f>
        <v>0.35555555555555546</v>
      </c>
      <c r="B33" s="10">
        <v>1.3888888888888889E-3</v>
      </c>
      <c r="C33" s="10">
        <f t="shared" si="1"/>
        <v>0.35694444444444434</v>
      </c>
      <c r="D33" s="9">
        <v>3.472222222222222E-3</v>
      </c>
      <c r="E33" s="12">
        <v>26.2</v>
      </c>
      <c r="F33" s="39" t="s">
        <v>62</v>
      </c>
      <c r="G33" s="12">
        <v>8.9</v>
      </c>
      <c r="H33" s="10">
        <v>6.9444444444444441E-3</v>
      </c>
      <c r="I33" s="17">
        <f>K34+H33</f>
        <v>0.38124999999999992</v>
      </c>
      <c r="J33" s="10">
        <v>1.3888888888888889E-3</v>
      </c>
      <c r="K33" s="10">
        <f t="shared" si="3"/>
        <v>0.38263888888888881</v>
      </c>
      <c r="L33" s="6"/>
      <c r="M33" s="1"/>
    </row>
    <row r="34" spans="1:16" ht="15" customHeight="1" x14ac:dyDescent="0.25">
      <c r="A34" s="9">
        <f t="shared" ref="A34:A35" si="4">C33+D34</f>
        <v>0.36388888888888876</v>
      </c>
      <c r="B34" s="10">
        <v>6.9444444444444447E-4</v>
      </c>
      <c r="C34" s="10">
        <f t="shared" si="1"/>
        <v>0.3645833333333332</v>
      </c>
      <c r="D34" s="9">
        <v>6.9444444444444441E-3</v>
      </c>
      <c r="E34" s="12">
        <v>33.700000000000003</v>
      </c>
      <c r="F34" s="39" t="s">
        <v>66</v>
      </c>
      <c r="G34" s="12">
        <v>1.3</v>
      </c>
      <c r="H34" s="10">
        <v>2.0833333333333333E-3</v>
      </c>
      <c r="I34" s="17">
        <f t="shared" si="2"/>
        <v>0.37361111111111106</v>
      </c>
      <c r="J34" s="10">
        <v>6.9444444444444447E-4</v>
      </c>
      <c r="K34" s="10">
        <f t="shared" si="3"/>
        <v>0.3743055555555555</v>
      </c>
      <c r="L34" s="6"/>
      <c r="M34" s="1"/>
    </row>
    <row r="35" spans="1:16" ht="15" customHeight="1" x14ac:dyDescent="0.25">
      <c r="A35" s="9">
        <f t="shared" si="4"/>
        <v>0.36666666666666653</v>
      </c>
      <c r="B35" s="10" t="s">
        <v>12</v>
      </c>
      <c r="C35" s="10" t="s">
        <v>12</v>
      </c>
      <c r="D35" s="9">
        <v>2.0833333333333333E-3</v>
      </c>
      <c r="E35" s="12">
        <v>35</v>
      </c>
      <c r="F35" s="39" t="s">
        <v>67</v>
      </c>
      <c r="G35" s="12" t="s">
        <v>12</v>
      </c>
      <c r="H35" s="10" t="s">
        <v>12</v>
      </c>
      <c r="I35" s="17" t="s">
        <v>12</v>
      </c>
      <c r="J35" s="10" t="s">
        <v>12</v>
      </c>
      <c r="K35" s="10">
        <v>0.37152777777777773</v>
      </c>
      <c r="L35" s="6"/>
      <c r="M35" s="1"/>
    </row>
    <row r="36" spans="1:16" ht="15" customHeight="1" x14ac:dyDescent="0.25">
      <c r="A36" s="70" t="s">
        <v>30</v>
      </c>
      <c r="B36" s="70"/>
      <c r="C36" s="70"/>
      <c r="D36" s="70"/>
      <c r="E36" s="70"/>
      <c r="F36" s="19"/>
      <c r="G36" s="70" t="s">
        <v>31</v>
      </c>
      <c r="H36" s="70"/>
      <c r="I36" s="70"/>
      <c r="J36" s="70"/>
      <c r="K36" s="70"/>
      <c r="L36" s="6"/>
      <c r="M36" s="1"/>
    </row>
    <row r="37" spans="1:16" ht="15" customHeight="1" x14ac:dyDescent="0.25">
      <c r="A37" s="9" t="s">
        <v>12</v>
      </c>
      <c r="B37" s="10" t="s">
        <v>12</v>
      </c>
      <c r="C37" s="10">
        <v>0.64930555555555558</v>
      </c>
      <c r="D37" s="9" t="s">
        <v>12</v>
      </c>
      <c r="E37" s="12" t="s">
        <v>12</v>
      </c>
      <c r="F37" s="39" t="s">
        <v>21</v>
      </c>
      <c r="G37" s="12">
        <v>35.700000000000003</v>
      </c>
      <c r="H37" s="10">
        <v>5.5555555555555558E-3</v>
      </c>
      <c r="I37" s="17">
        <f>K38+H37</f>
        <v>0.74166666666666647</v>
      </c>
      <c r="J37" s="10" t="s">
        <v>12</v>
      </c>
      <c r="K37" s="10" t="s">
        <v>12</v>
      </c>
      <c r="L37" s="6"/>
      <c r="M37" s="1"/>
    </row>
    <row r="38" spans="1:16" ht="15" customHeight="1" x14ac:dyDescent="0.25">
      <c r="A38" s="9">
        <f>C37+D38</f>
        <v>0.65486111111111112</v>
      </c>
      <c r="B38" s="10">
        <v>1.3888888888888889E-3</v>
      </c>
      <c r="C38" s="10">
        <f>A38+B38</f>
        <v>0.65625</v>
      </c>
      <c r="D38" s="9">
        <v>5.5555555555555558E-3</v>
      </c>
      <c r="E38" s="12">
        <v>7.3</v>
      </c>
      <c r="F38" s="39" t="s">
        <v>56</v>
      </c>
      <c r="G38" s="12">
        <v>28.5</v>
      </c>
      <c r="H38" s="10">
        <v>5.5555555555555558E-3</v>
      </c>
      <c r="I38" s="17">
        <f>K39+H38</f>
        <v>0.7354166666666665</v>
      </c>
      <c r="J38" s="10">
        <v>6.9444444444444447E-4</v>
      </c>
      <c r="K38" s="10">
        <f>I38+J38</f>
        <v>0.73611111111111094</v>
      </c>
      <c r="L38" s="6"/>
      <c r="M38" s="1"/>
    </row>
    <row r="39" spans="1:16" ht="15" customHeight="1" x14ac:dyDescent="0.25">
      <c r="A39" s="9">
        <f t="shared" ref="A39:A42" si="5">C38+D39</f>
        <v>0.66180555555555554</v>
      </c>
      <c r="B39" s="10">
        <v>1.3888888888888889E-3</v>
      </c>
      <c r="C39" s="10">
        <f t="shared" ref="C39:C44" si="6">A39+B39</f>
        <v>0.66319444444444442</v>
      </c>
      <c r="D39" s="9">
        <v>5.5555555555555558E-3</v>
      </c>
      <c r="E39" s="12">
        <v>12.2</v>
      </c>
      <c r="F39" s="39" t="s">
        <v>71</v>
      </c>
      <c r="G39" s="12">
        <v>23.4</v>
      </c>
      <c r="H39" s="10">
        <v>3.472222222222222E-3</v>
      </c>
      <c r="I39" s="17">
        <f t="shared" ref="I39:I42" si="7">K40+H39</f>
        <v>0.72916666666666652</v>
      </c>
      <c r="J39" s="10">
        <v>6.9444444444444447E-4</v>
      </c>
      <c r="K39" s="10">
        <f t="shared" ref="K39:K44" si="8">I39+J39</f>
        <v>0.72986111111111096</v>
      </c>
      <c r="L39" s="6"/>
      <c r="M39" s="1"/>
    </row>
    <row r="40" spans="1:16" ht="15" customHeight="1" x14ac:dyDescent="0.25">
      <c r="A40" s="9">
        <f t="shared" si="5"/>
        <v>0.66666666666666663</v>
      </c>
      <c r="B40" s="10">
        <v>6.9444444444444447E-4</v>
      </c>
      <c r="C40" s="10">
        <f t="shared" si="6"/>
        <v>0.66736111111111107</v>
      </c>
      <c r="D40" s="9">
        <v>3.472222222222222E-3</v>
      </c>
      <c r="E40" s="12">
        <v>14.5</v>
      </c>
      <c r="F40" s="39" t="s">
        <v>72</v>
      </c>
      <c r="G40" s="12">
        <v>21.1</v>
      </c>
      <c r="H40" s="10">
        <v>3.472222222222222E-3</v>
      </c>
      <c r="I40" s="17">
        <f t="shared" si="7"/>
        <v>0.72499999999999987</v>
      </c>
      <c r="J40" s="10">
        <v>6.9444444444444447E-4</v>
      </c>
      <c r="K40" s="10">
        <f t="shared" si="8"/>
        <v>0.72569444444444431</v>
      </c>
      <c r="L40" s="6"/>
      <c r="M40" s="1"/>
    </row>
    <row r="41" spans="1:16" ht="15" customHeight="1" x14ac:dyDescent="0.25">
      <c r="A41" s="9">
        <f t="shared" si="5"/>
        <v>0.67083333333333328</v>
      </c>
      <c r="B41" s="10">
        <v>6.9444444444444447E-4</v>
      </c>
      <c r="C41" s="10">
        <f t="shared" si="6"/>
        <v>0.67152777777777772</v>
      </c>
      <c r="D41" s="9">
        <v>3.472222222222222E-3</v>
      </c>
      <c r="E41" s="12">
        <v>17</v>
      </c>
      <c r="F41" s="39" t="s">
        <v>79</v>
      </c>
      <c r="G41" s="12">
        <v>18.2</v>
      </c>
      <c r="H41" s="10">
        <v>7.6388888888888886E-3</v>
      </c>
      <c r="I41" s="17">
        <f t="shared" si="7"/>
        <v>0.72083333333333321</v>
      </c>
      <c r="J41" s="10">
        <v>6.9444444444444447E-4</v>
      </c>
      <c r="K41" s="10">
        <f t="shared" si="8"/>
        <v>0.72152777777777766</v>
      </c>
      <c r="L41" s="6"/>
      <c r="M41" s="1"/>
    </row>
    <row r="42" spans="1:16" ht="15" customHeight="1" x14ac:dyDescent="0.25">
      <c r="A42" s="9">
        <f t="shared" si="5"/>
        <v>0.67847222222222214</v>
      </c>
      <c r="B42" s="10">
        <v>0</v>
      </c>
      <c r="C42" s="10">
        <f t="shared" si="6"/>
        <v>0.67847222222222214</v>
      </c>
      <c r="D42" s="9">
        <v>6.9444444444444441E-3</v>
      </c>
      <c r="E42" s="12">
        <v>23</v>
      </c>
      <c r="F42" s="39" t="s">
        <v>73</v>
      </c>
      <c r="G42" s="12">
        <v>11.8</v>
      </c>
      <c r="H42" s="10">
        <v>3.472222222222222E-3</v>
      </c>
      <c r="I42" s="17">
        <f t="shared" si="7"/>
        <v>0.71249999999999991</v>
      </c>
      <c r="J42" s="10">
        <v>6.9444444444444447E-4</v>
      </c>
      <c r="K42" s="10">
        <f t="shared" si="8"/>
        <v>0.71319444444444435</v>
      </c>
      <c r="L42" s="6"/>
      <c r="M42" s="1"/>
    </row>
    <row r="43" spans="1:16" ht="15" customHeight="1" x14ac:dyDescent="0.25">
      <c r="A43" s="9">
        <f>C42+D43</f>
        <v>0.68194444444444435</v>
      </c>
      <c r="B43" s="10">
        <v>1.3888888888888889E-3</v>
      </c>
      <c r="C43" s="10">
        <f t="shared" si="6"/>
        <v>0.68333333333333324</v>
      </c>
      <c r="D43" s="9">
        <v>3.472222222222222E-3</v>
      </c>
      <c r="E43" s="12">
        <v>26.2</v>
      </c>
      <c r="F43" s="39" t="s">
        <v>62</v>
      </c>
      <c r="G43" s="12">
        <v>8.9</v>
      </c>
      <c r="H43" s="10">
        <v>6.9444444444444441E-3</v>
      </c>
      <c r="I43" s="17">
        <f>K44+H43</f>
        <v>0.70763888888888882</v>
      </c>
      <c r="J43" s="10">
        <v>1.3888888888888889E-3</v>
      </c>
      <c r="K43" s="10">
        <f t="shared" si="8"/>
        <v>0.7090277777777777</v>
      </c>
      <c r="L43" s="6"/>
      <c r="M43" s="1"/>
    </row>
    <row r="44" spans="1:16" ht="15" customHeight="1" x14ac:dyDescent="0.25">
      <c r="A44" s="9">
        <f t="shared" ref="A44:A45" si="9">C43+D44</f>
        <v>0.69027777777777766</v>
      </c>
      <c r="B44" s="10">
        <v>6.9444444444444447E-4</v>
      </c>
      <c r="C44" s="10">
        <f t="shared" si="6"/>
        <v>0.6909722222222221</v>
      </c>
      <c r="D44" s="9">
        <v>6.9444444444444441E-3</v>
      </c>
      <c r="E44" s="12">
        <v>33.700000000000003</v>
      </c>
      <c r="F44" s="39" t="s">
        <v>66</v>
      </c>
      <c r="G44" s="12">
        <v>1.3</v>
      </c>
      <c r="H44" s="10">
        <v>2.0833333333333333E-3</v>
      </c>
      <c r="I44" s="17">
        <f t="shared" ref="I44" si="10">K45+H44</f>
        <v>0.7</v>
      </c>
      <c r="J44" s="10">
        <v>6.9444444444444447E-4</v>
      </c>
      <c r="K44" s="10">
        <f t="shared" si="8"/>
        <v>0.7006944444444444</v>
      </c>
      <c r="L44" s="6"/>
      <c r="M44" s="1"/>
    </row>
    <row r="45" spans="1:16" ht="15" customHeight="1" x14ac:dyDescent="0.25">
      <c r="A45" s="9">
        <f t="shared" si="9"/>
        <v>0.69305555555555542</v>
      </c>
      <c r="B45" s="10" t="s">
        <v>12</v>
      </c>
      <c r="C45" s="10" t="s">
        <v>12</v>
      </c>
      <c r="D45" s="9">
        <v>2.0833333333333333E-3</v>
      </c>
      <c r="E45" s="12">
        <v>35</v>
      </c>
      <c r="F45" s="39" t="s">
        <v>67</v>
      </c>
      <c r="G45" s="12" t="s">
        <v>12</v>
      </c>
      <c r="H45" s="10" t="s">
        <v>12</v>
      </c>
      <c r="I45" s="17" t="s">
        <v>12</v>
      </c>
      <c r="J45" s="10" t="s">
        <v>12</v>
      </c>
      <c r="K45" s="10">
        <v>0.69791666666666663</v>
      </c>
      <c r="L45" s="6"/>
      <c r="M45" s="1"/>
    </row>
    <row r="46" spans="1:16" ht="11.25" customHeight="1" x14ac:dyDescent="0.25">
      <c r="A46" s="13"/>
      <c r="B46" s="16"/>
      <c r="C46" s="16"/>
      <c r="D46" s="14"/>
      <c r="E46" s="13"/>
      <c r="F46" s="15"/>
      <c r="G46" s="14"/>
      <c r="H46" s="14"/>
      <c r="I46" s="14"/>
      <c r="J46" s="13"/>
      <c r="K46" s="13"/>
      <c r="L46" s="6"/>
      <c r="M46" s="1"/>
    </row>
    <row r="47" spans="1:16" ht="18.75" customHeight="1" x14ac:dyDescent="0.25">
      <c r="A47" s="24" t="s">
        <v>51</v>
      </c>
      <c r="B47" s="22"/>
      <c r="C47" s="21"/>
      <c r="D47" s="21"/>
      <c r="E47" s="21"/>
      <c r="F47" s="24" t="s">
        <v>52</v>
      </c>
      <c r="G47" s="21"/>
      <c r="H47" s="23"/>
      <c r="I47" s="23"/>
      <c r="J47" s="25"/>
      <c r="K47" s="26"/>
      <c r="L47" s="21"/>
      <c r="M47" s="21"/>
      <c r="N47" s="21"/>
      <c r="O47" s="21"/>
      <c r="P47" s="21"/>
    </row>
    <row r="48" spans="1:16" ht="18.75" customHeight="1" x14ac:dyDescent="0.25">
      <c r="A48" s="27" t="s">
        <v>33</v>
      </c>
      <c r="B48" s="22"/>
      <c r="C48" s="21"/>
      <c r="D48" s="21"/>
      <c r="E48" s="21"/>
      <c r="F48" s="27" t="s">
        <v>53</v>
      </c>
      <c r="G48" s="21"/>
      <c r="H48" s="23"/>
      <c r="I48" s="23"/>
      <c r="J48" s="25"/>
      <c r="K48" s="26"/>
      <c r="L48" s="21"/>
      <c r="M48" s="21"/>
      <c r="N48" s="21"/>
      <c r="O48" s="21"/>
      <c r="P48" s="21"/>
    </row>
    <row r="49" spans="1:16" ht="18.75" customHeight="1" x14ac:dyDescent="0.25">
      <c r="A49" s="27" t="s">
        <v>34</v>
      </c>
      <c r="B49" s="22"/>
      <c r="C49" s="21"/>
      <c r="D49" s="21"/>
      <c r="E49" s="21"/>
      <c r="F49" s="27" t="s">
        <v>13</v>
      </c>
      <c r="G49" s="21"/>
      <c r="H49" s="23"/>
      <c r="I49" s="23"/>
      <c r="J49" s="25"/>
      <c r="K49" s="26"/>
      <c r="L49" s="21"/>
      <c r="M49" s="21"/>
      <c r="N49" s="21"/>
      <c r="O49" s="21"/>
      <c r="P49" s="21"/>
    </row>
    <row r="50" spans="1:16" ht="18.75" customHeight="1" x14ac:dyDescent="0.3">
      <c r="A50" s="27" t="s">
        <v>35</v>
      </c>
      <c r="B50" s="22"/>
      <c r="C50" s="21"/>
      <c r="D50" s="21"/>
      <c r="E50" s="21"/>
      <c r="F50" s="27" t="s">
        <v>38</v>
      </c>
      <c r="G50" s="28" t="s">
        <v>39</v>
      </c>
      <c r="H50" s="21"/>
      <c r="I50" s="21"/>
      <c r="J50" s="25"/>
      <c r="K50" s="26"/>
      <c r="L50" s="21"/>
      <c r="M50" s="21"/>
      <c r="N50" s="21"/>
      <c r="O50" s="21"/>
      <c r="P50" s="21"/>
    </row>
    <row r="51" spans="1:16" ht="18.75" customHeight="1" x14ac:dyDescent="0.3">
      <c r="A51" s="27" t="s">
        <v>32</v>
      </c>
      <c r="B51" s="22"/>
      <c r="C51" s="21"/>
      <c r="D51" s="21"/>
      <c r="E51" s="21"/>
      <c r="F51" s="27" t="s">
        <v>40</v>
      </c>
      <c r="G51" s="28" t="s">
        <v>41</v>
      </c>
      <c r="H51" s="21"/>
      <c r="I51" s="21"/>
      <c r="J51" s="25"/>
      <c r="K51" s="26"/>
      <c r="L51" s="21"/>
      <c r="M51" s="21"/>
      <c r="N51" s="21"/>
      <c r="O51" s="21"/>
      <c r="P51" s="21"/>
    </row>
    <row r="52" spans="1:16" ht="18.75" customHeight="1" x14ac:dyDescent="0.25">
      <c r="A52" s="27" t="s">
        <v>28</v>
      </c>
      <c r="B52" s="22"/>
      <c r="C52" s="21"/>
      <c r="D52" s="21"/>
      <c r="E52" s="21"/>
      <c r="F52" s="27" t="s">
        <v>42</v>
      </c>
      <c r="G52" s="21"/>
      <c r="H52" s="23"/>
      <c r="I52" s="23"/>
      <c r="J52" s="25"/>
      <c r="K52" s="26"/>
      <c r="L52" s="21"/>
      <c r="M52" s="21"/>
      <c r="N52" s="21"/>
      <c r="O52" s="21"/>
      <c r="P52" s="21"/>
    </row>
    <row r="53" spans="1:16" ht="11.25" customHeight="1" x14ac:dyDescent="0.3">
      <c r="A53" s="28"/>
      <c r="B53" s="28"/>
      <c r="C53" s="28"/>
      <c r="D53" s="28"/>
      <c r="E53" s="28"/>
      <c r="F53" s="28"/>
      <c r="G53" s="28"/>
      <c r="H53" s="28"/>
      <c r="I53" s="28"/>
      <c r="J53" s="21"/>
      <c r="K53" s="29"/>
      <c r="L53" s="21"/>
      <c r="M53" s="21"/>
      <c r="N53" s="21"/>
      <c r="O53" s="21"/>
      <c r="P53" s="21"/>
    </row>
    <row r="54" spans="1:16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1:16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</row>
    <row r="56" spans="1:16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6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</row>
  </sheetData>
  <mergeCells count="47">
    <mergeCell ref="A10:K10"/>
    <mergeCell ref="A1:F1"/>
    <mergeCell ref="G1:K1"/>
    <mergeCell ref="A2:F2"/>
    <mergeCell ref="G2:K2"/>
    <mergeCell ref="A3:F3"/>
    <mergeCell ref="G3:K3"/>
    <mergeCell ref="G4:K4"/>
    <mergeCell ref="A5:F5"/>
    <mergeCell ref="A6:F6"/>
    <mergeCell ref="A8:K8"/>
    <mergeCell ref="A9:K9"/>
    <mergeCell ref="A11:K11"/>
    <mergeCell ref="A13:C13"/>
    <mergeCell ref="D13:F13"/>
    <mergeCell ref="G13:H13"/>
    <mergeCell ref="I13:K13"/>
    <mergeCell ref="G16:H16"/>
    <mergeCell ref="G17:H18"/>
    <mergeCell ref="G19:H19"/>
    <mergeCell ref="A20:B20"/>
    <mergeCell ref="C20:E20"/>
    <mergeCell ref="G20:K20"/>
    <mergeCell ref="A14:C19"/>
    <mergeCell ref="D14:F19"/>
    <mergeCell ref="G14:H15"/>
    <mergeCell ref="I14:I19"/>
    <mergeCell ref="J14:K19"/>
    <mergeCell ref="A21:B21"/>
    <mergeCell ref="C21:E21"/>
    <mergeCell ref="G21:K21"/>
    <mergeCell ref="A22:K22"/>
    <mergeCell ref="A23:A24"/>
    <mergeCell ref="B23:B24"/>
    <mergeCell ref="C23:C24"/>
    <mergeCell ref="D23:D24"/>
    <mergeCell ref="E23:E24"/>
    <mergeCell ref="F23:F25"/>
    <mergeCell ref="A36:E36"/>
    <mergeCell ref="G36:K36"/>
    <mergeCell ref="G23:G24"/>
    <mergeCell ref="H23:H24"/>
    <mergeCell ref="I23:I24"/>
    <mergeCell ref="J23:J24"/>
    <mergeCell ref="K23:K24"/>
    <mergeCell ref="A26:E26"/>
    <mergeCell ref="G26:K26"/>
  </mergeCells>
  <printOptions horizontalCentered="1"/>
  <pageMargins left="0.23622047244094491" right="0.23622047244094491" top="0.23622047244094491" bottom="0.23622047244094491" header="0" footer="0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№ 222С</vt:lpstr>
      <vt:lpstr>№ 222аС</vt:lpstr>
      <vt:lpstr>№ 222бС</vt:lpstr>
      <vt:lpstr>'№ 222аС'!Область_печати</vt:lpstr>
      <vt:lpstr>'№ 222бС'!Область_печати</vt:lpstr>
      <vt:lpstr>'№ 222С'!Область_печати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2023-10-25T07:06:39Z</dcterms:modified>
</cp:coreProperties>
</file>